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195" yWindow="-60" windowWidth="13590" windowHeight="13680" tabRatio="939" firstSheet="8"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state="hidden"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паспортбюджет'!$A$1:$Q$22</definedName>
    <definedName name="_xlnm.Print_Area" localSheetId="8">'6.1. Паспорт сетевой график'!$A$1:$J$46</definedName>
    <definedName name="_xlnm.Print_Area" localSheetId="9">'6.2. Паспорт фин осв ввод'!$A$1:$M$64</definedName>
    <definedName name="_xlnm.Print_Area" localSheetId="11">'8. Общие сведения'!$A$1:$B$94</definedName>
  </definedNames>
  <calcPr calcId="145621"/>
</workbook>
</file>

<file path=xl/calcChain.xml><?xml version="1.0" encoding="utf-8"?>
<calcChain xmlns="http://schemas.openxmlformats.org/spreadsheetml/2006/main">
  <c r="M52" i="15" l="1"/>
  <c r="M48" i="15"/>
  <c r="M34" i="15"/>
  <c r="M33" i="15"/>
  <c r="M32" i="15"/>
  <c r="M31" i="15"/>
  <c r="M30" i="15"/>
  <c r="M29" i="15"/>
  <c r="M28" i="15"/>
  <c r="M27" i="15"/>
  <c r="M26" i="15"/>
  <c r="M24" i="15" s="1"/>
  <c r="M25" i="15"/>
  <c r="B69" i="22" l="1"/>
  <c r="B71" i="22"/>
  <c r="L25" i="15" l="1"/>
  <c r="L26" i="15"/>
  <c r="L27" i="15"/>
  <c r="L28" i="15"/>
  <c r="L29" i="15"/>
  <c r="L31" i="15"/>
  <c r="L32" i="15"/>
  <c r="L33"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2" i="15"/>
  <c r="L63" i="15"/>
  <c r="L64" i="15"/>
  <c r="H30" i="15" l="1"/>
  <c r="L30" i="15" s="1"/>
  <c r="H24" i="15"/>
  <c r="L24" i="15" s="1"/>
  <c r="D34" i="15" l="1"/>
  <c r="D29" i="15" l="1"/>
  <c r="C29" i="15" l="1"/>
  <c r="C24" i="15"/>
  <c r="B27" i="22" s="1"/>
  <c r="C34" i="15"/>
  <c r="C31" i="15"/>
  <c r="C30" i="15" s="1"/>
  <c r="C52" i="15" s="1"/>
  <c r="C25" i="15"/>
  <c r="B38" i="22" l="1"/>
  <c r="B60" i="22"/>
  <c r="B51" i="22"/>
  <c r="B47" i="22"/>
  <c r="B55" i="22"/>
  <c r="B43" i="22"/>
  <c r="AU25" i="30"/>
  <c r="E29" i="15" l="1"/>
  <c r="E52" i="15" s="1"/>
  <c r="D24" i="15" l="1"/>
  <c r="B70" i="22" l="1"/>
  <c r="B68" i="22"/>
  <c r="E25" i="15" l="1"/>
  <c r="E24" i="15" s="1"/>
  <c r="F25" i="15"/>
  <c r="E34" i="15"/>
  <c r="E33" i="15"/>
  <c r="E32" i="15"/>
  <c r="G34" i="15"/>
  <c r="J30" i="15"/>
  <c r="D31" i="15"/>
  <c r="G24" i="15" l="1"/>
  <c r="F31" i="15" l="1"/>
  <c r="G47" i="15"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V25" i="30" s="1"/>
  <c r="E30" i="15"/>
  <c r="F30" i="15"/>
  <c r="G30" i="15"/>
  <c r="F24" i="15"/>
  <c r="J24" i="15"/>
  <c r="A9" i="29"/>
  <c r="A9" i="28"/>
  <c r="A8" i="27"/>
  <c r="A8" i="25"/>
  <c r="A4" i="25"/>
  <c r="A9" i="22" l="1"/>
  <c r="A8" i="15"/>
  <c r="A9" i="16"/>
  <c r="A9" i="6"/>
  <c r="A10" i="13"/>
  <c r="B34" i="22" l="1"/>
  <c r="A16" i="13"/>
  <c r="A14" i="25"/>
  <c r="A15" i="16"/>
  <c r="A15" i="29"/>
  <c r="A14" i="15"/>
  <c r="A15" i="28"/>
  <c r="A15" i="6"/>
  <c r="A15" i="22"/>
  <c r="B21" i="22" s="1"/>
  <c r="A15" i="30"/>
  <c r="A15" i="33"/>
  <c r="A14" i="27"/>
  <c r="A12" i="29"/>
  <c r="A11" i="25"/>
  <c r="A13" i="13"/>
  <c r="A12" i="6"/>
  <c r="A12" i="16"/>
  <c r="A11" i="27"/>
  <c r="A12" i="28"/>
  <c r="A11" i="15"/>
  <c r="A12" i="33"/>
  <c r="A12" i="22"/>
  <c r="A12" i="30"/>
  <c r="D30" i="15" l="1"/>
</calcChain>
</file>

<file path=xl/sharedStrings.xml><?xml version="1.0" encoding="utf-8"?>
<sst xmlns="http://schemas.openxmlformats.org/spreadsheetml/2006/main" count="903" uniqueCount="534">
  <si>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</si>
  <si>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</si>
  <si>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</si>
  <si>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</si>
  <si>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</si>
  <si>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</si>
  <si>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</si>
  <si>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</si>
  <si>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</si>
  <si>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</si>
  <si>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</si>
  <si>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</si>
  <si>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</si>
  <si>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</si>
  <si>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</si>
  <si>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</si>
  <si>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</si>
  <si>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</si>
  <si>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</si>
  <si>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</si>
  <si>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</si>
  <si>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</si>
  <si>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</si>
  <si>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</si>
  <si>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</si>
  <si>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</si>
  <si>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</si>
  <si>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</si>
  <si>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</si>
  <si>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</si>
  <si>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</si>
  <si>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</si>
  <si>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</si>
  <si>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</si>
  <si>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</si>
  <si>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</si>
  <si>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</si>
  <si>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</si>
  <si>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</si>
  <si>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</si>
  <si>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</si>
  <si>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</si>
  <si>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</si>
  <si>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</si>
  <si>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</si>
  <si>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</si>
  <si>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</si>
  <si>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</si>
  <si>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</si>
  <si>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</si>
  <si>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</si>
  <si>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</si>
  <si>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</si>
  <si>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</si>
  <si>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</si>
  <si>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</si>
  <si>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</si>
  <si>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</si>
  <si>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</si>
  <si>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</si>
  <si>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</si>
  <si>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</si>
  <si>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</si>
  <si>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</si>
  <si>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</si>
  <si>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</si>
  <si>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</si>
  <si>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</si>
  <si>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</si>
  <si>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</si>
  <si>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</si>
  <si>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</si>
  <si>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</si>
  <si>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</si>
  <si>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</si>
  <si>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</si>
  <si>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</si>
  <si>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</si>
  <si>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</si>
  <si>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</si>
  <si>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</si>
  <si>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</si>
  <si>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</si>
  <si>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</si>
  <si>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</si>
  <si>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</si>
  <si>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</si>
  <si>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</si>
  <si>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</si>
  <si>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</si>
  <si>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</si>
  <si>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</si>
  <si>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</si>
  <si>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</si>
  <si>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</si>
  <si>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</si>
  <si>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</si>
  <si>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</si>
  <si>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</si>
  <si>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</si>
  <si>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</si>
  <si>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</si>
  <si>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</si>
  <si>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</si>
  <si>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</si>
  <si>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</si>
  <si>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</si>
  <si>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</si>
  <si>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</si>
  <si>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</si>
  <si>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</si>
  <si>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</si>
  <si>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</si>
  <si>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</si>
  <si>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</si>
  <si>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</si>
  <si>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</si>
  <si>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</si>
  <si>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</si>
  <si>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</si>
  <si>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</si>
  <si>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</si>
  <si>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</si>
  <si>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</si>
  <si>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</si>
  <si>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</si>
  <si>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</si>
  <si>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</si>
  <si>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</si>
  <si>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</si>
  <si>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</si>
  <si>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</si>
  <si>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</si>
  <si>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</si>
  <si>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1.5.</t>
  </si>
  <si>
    <t>1.4.</t>
  </si>
  <si>
    <t>1.3.</t>
  </si>
  <si>
    <t>1.2.</t>
  </si>
  <si>
    <t>1.1.</t>
  </si>
  <si>
    <t>Предпроектный и проектный этап</t>
  </si>
  <si>
    <t>окончание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</si>
  <si>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</si>
  <si>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</si>
  <si>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</si>
  <si>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</si>
  <si>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</si>
  <si>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</si>
  <si>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</si>
  <si>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</si>
  <si>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</si>
  <si>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</si>
  <si>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</si>
  <si>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</si>
  <si>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</si>
  <si>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</si>
  <si>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</si>
  <si>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</si>
  <si>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</si>
  <si>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</si>
  <si>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</si>
  <si>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</si>
  <si>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</si>
  <si>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</si>
  <si>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</si>
  <si>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</si>
  <si>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</si>
  <si>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</si>
  <si>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</si>
  <si>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</si>
  <si>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</si>
  <si>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</si>
  <si>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</si>
  <si>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</si>
  <si>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</si>
  <si>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</si>
  <si>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</si>
  <si>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</si>
  <si>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</si>
  <si>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</si>
  <si>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</si>
  <si>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</si>
  <si>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</si>
  <si>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</si>
  <si>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</si>
  <si>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</si>
  <si>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</si>
  <si>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</si>
  <si>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</si>
  <si>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</si>
  <si>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</si>
  <si>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</si>
  <si>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</si>
  <si>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</si>
  <si>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</si>
  <si>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</si>
  <si>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</si>
  <si>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</si>
  <si>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</si>
  <si>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</si>
  <si>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</si>
  <si>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</si>
  <si>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</si>
  <si>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</si>
  <si>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</si>
  <si>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</si>
  <si>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</si>
  <si>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</si>
  <si>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</si>
  <si>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</si>
  <si>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</si>
  <si>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</si>
  <si>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</si>
  <si>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</si>
  <si>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</si>
  <si>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</si>
  <si>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</si>
  <si>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</si>
  <si>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</si>
  <si>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</si>
  <si>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</si>
  <si>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</si>
  <si>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</si>
  <si>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</si>
  <si>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</si>
  <si>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</si>
  <si>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</si>
  <si>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</si>
  <si>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</si>
  <si>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</si>
  <si>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</si>
  <si>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</si>
  <si>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</si>
  <si>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</si>
  <si>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</si>
  <si>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</si>
  <si>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</si>
  <si>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</si>
  <si>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</si>
  <si>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</si>
  <si>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</si>
  <si>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</si>
  <si>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</si>
  <si>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</si>
  <si>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</si>
  <si>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</si>
  <si>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</si>
  <si>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</si>
  <si>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</si>
  <si>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</si>
  <si>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Общий объем освоения капитальных вложений по инвестиционному проекту за период реализации инвестиционной программы, млн руб. без  НДС</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</si>
  <si>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</si>
  <si>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</si>
  <si>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</si>
  <si>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</si>
  <si>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</si>
  <si>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</si>
  <si>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</si>
  <si>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</si>
  <si>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</si>
  <si>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</si>
  <si>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</si>
  <si>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</si>
  <si>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</si>
  <si>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</si>
  <si>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</si>
  <si>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</si>
  <si>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</si>
  <si>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</si>
  <si>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</si>
  <si>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</si>
  <si>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</si>
  <si>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</si>
  <si>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</si>
  <si>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</si>
  <si>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</si>
  <si>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</si>
  <si>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</si>
  <si>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</si>
  <si>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</si>
  <si>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</si>
  <si>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</si>
  <si>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</si>
  <si>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</si>
  <si>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</si>
  <si>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</si>
  <si>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</si>
  <si>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</si>
  <si>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</si>
  <si>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</si>
  <si>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</si>
  <si>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</si>
  <si>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</si>
  <si>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</si>
  <si>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</si>
  <si>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</si>
  <si>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</si>
  <si>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</si>
  <si>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</si>
  <si>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</si>
  <si>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</si>
  <si>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</si>
  <si>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</si>
  <si>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</si>
  <si>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</si>
  <si>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</si>
  <si>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</si>
  <si>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</si>
  <si>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</si>
  <si>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</si>
  <si>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</si>
  <si>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</si>
  <si>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</si>
  <si>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</si>
  <si>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</si>
  <si>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</si>
  <si>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</si>
  <si>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</si>
  <si>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</si>
  <si>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</si>
  <si>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</si>
  <si>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</si>
  <si>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</si>
  <si>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</si>
  <si>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</si>
  <si>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</si>
  <si>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</si>
  <si>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</si>
  <si>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</si>
  <si>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</si>
  <si>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</si>
  <si>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</si>
  <si>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</si>
  <si>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</si>
  <si>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</si>
  <si>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</si>
  <si>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</si>
  <si>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</si>
  <si>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</si>
  <si>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</si>
  <si>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</si>
  <si>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</si>
  <si>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</si>
  <si>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</si>
  <si>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</si>
  <si>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</si>
  <si>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</si>
  <si>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</si>
  <si>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</si>
  <si>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</si>
  <si>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</si>
  <si>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</si>
  <si>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</si>
  <si>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</si>
  <si>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</si>
  <si>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</si>
  <si>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</si>
  <si>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</si>
  <si>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</si>
  <si>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</si>
  <si>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</si>
  <si>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</si>
  <si>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</si>
  <si>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</si>
  <si>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</si>
  <si>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</si>
  <si>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</si>
  <si>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</si>
  <si>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</si>
  <si>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</si>
  <si>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</si>
  <si>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</si>
  <si>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</si>
  <si>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</si>
  <si>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</si>
  <si>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</si>
  <si>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</si>
  <si>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</si>
  <si>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</si>
  <si>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</si>
  <si>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</si>
  <si>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</si>
  <si>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</si>
  <si>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</si>
  <si>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</si>
  <si>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</si>
  <si>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</si>
  <si>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</si>
  <si>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</si>
  <si>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</si>
  <si>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</si>
  <si>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</si>
  <si>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</si>
  <si>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</si>
  <si>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</si>
  <si>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</si>
  <si>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</si>
  <si>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</si>
  <si>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</si>
  <si>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</si>
  <si>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</si>
  <si>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</si>
  <si>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</si>
  <si>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</si>
  <si>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</si>
  <si>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</si>
  <si>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</si>
  <si>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</si>
  <si>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</si>
  <si>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</si>
  <si>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</si>
  <si>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</si>
  <si>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</si>
  <si>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</si>
  <si>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</si>
  <si>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</si>
  <si>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</si>
  <si>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</si>
  <si>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</si>
  <si>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</si>
  <si>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</si>
  <si>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</si>
  <si>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</si>
  <si>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</si>
  <si>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</si>
  <si>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</si>
  <si>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</si>
  <si>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</si>
  <si>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</si>
  <si>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</si>
  <si>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</si>
  <si>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</si>
  <si>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</si>
  <si>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</si>
  <si>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</si>
  <si>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</si>
  <si>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</si>
  <si>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</si>
  <si>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</si>
  <si>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</si>
  <si>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</si>
  <si>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</si>
  <si>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</si>
  <si>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</si>
  <si>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</si>
  <si>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</si>
  <si>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</si>
  <si>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</si>
  <si>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</si>
  <si>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</si>
  <si>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</si>
  <si>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</si>
  <si>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</si>
  <si>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</si>
  <si>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</si>
  <si>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</si>
  <si>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</si>
  <si>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</si>
  <si>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</si>
  <si>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</si>
  <si>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 xml:space="preserve">Наименование обособленного подразделения субъекта электроэнергетики, реализующего инвестиционный проект </t>
  </si>
  <si>
    <r>
      <t xml:space="preserve">                                                                                                                                                                 Год раскрытия информации: _</t>
    </r>
    <r>
      <rPr>
        <b/>
        <u/>
        <sz val="12"/>
        <rFont val="Times New Roman"/>
        <family val="1"/>
        <charset val="204"/>
      </rPr>
      <t>_____2016__</t>
    </r>
    <r>
      <rPr>
        <b/>
        <sz val="12"/>
        <rFont val="Times New Roman"/>
        <family val="1"/>
        <charset val="204"/>
      </rPr>
      <t xml:space="preserve"> год</t>
    </r>
  </si>
  <si>
    <t>Год 2016</t>
  </si>
  <si>
    <t>не требуется</t>
  </si>
  <si>
    <t>не относится</t>
  </si>
  <si>
    <t>Установка приборов учета, класс напряжения 0,22 (0,4) кВ</t>
  </si>
  <si>
    <t>Снижение сверхнормативных потерь, сокрашение численности контролеров и операторов, удаленный доступ, контроль, прозрачность</t>
  </si>
  <si>
    <t>F_prj_109106_47589</t>
  </si>
  <si>
    <t>Комплексная программа мер по снижению сверхнормативных потерь (Республика Дагестан)</t>
  </si>
  <si>
    <t>Снижение коммерческих потерь до уровня нормативных показателей</t>
  </si>
  <si>
    <t>начало 
(дата)</t>
  </si>
  <si>
    <t>Сметная стоимость проекта в ценах 20__ года с НДС, млн. руб.</t>
  </si>
  <si>
    <t>ПАО "МРСК Северного Кавказа"</t>
  </si>
  <si>
    <t>ЗАО "Энергостройпроект", ООО "Бештаупроект"</t>
  </si>
  <si>
    <t>АО "Дагэнергоремстрой"</t>
  </si>
  <si>
    <t>ООО "Новотэк"</t>
  </si>
  <si>
    <t>Модернизация учета</t>
  </si>
  <si>
    <t xml:space="preserve">Строительство </t>
  </si>
  <si>
    <t>Строительство</t>
  </si>
  <si>
    <t>с 16.07.2011 по 31.12.2016</t>
  </si>
  <si>
    <t>Федеральные законы от 13.12.2010 № 357-ФЗ «О федеральном бюджете на 2011 год и на плановый период 2012 и 2013 годов», от 30.11.2011 № 371-ФЗ «О федеральном бюджете на 2012 год и на плановый период 2013 и 2014 годов»</t>
  </si>
  <si>
    <t>да</t>
  </si>
  <si>
    <t>2 886.71 млн. руб. с НДС</t>
  </si>
  <si>
    <t>Получение заявки на ТП</t>
  </si>
  <si>
    <t xml:space="preserve">не требуется </t>
  </si>
  <si>
    <t>Разработка и выдача ТУ на ТП</t>
  </si>
  <si>
    <t>Заключение договора на разработку проектной документации</t>
  </si>
  <si>
    <t>Получение положительного заключения  экспертизы на проектную документацию</t>
  </si>
  <si>
    <t>Утверждение проектной документации</t>
  </si>
  <si>
    <t>Заключение договора  подряда (допсоглашения к договору)</t>
  </si>
  <si>
    <t>15.06.2011 (декабрь 2012)</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</si>
  <si>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</si>
  <si>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</si>
  <si>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</si>
  <si>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</si>
  <si>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</si>
  <si>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</si>
  <si>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</si>
  <si>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1, 2</t>
  </si>
  <si>
    <t>Филиал ПАО "МРСК Северного Кавказа" -"Дагэнерго"</t>
  </si>
  <si>
    <t xml:space="preserve">Сводный сметный расчет </t>
  </si>
  <si>
    <t>объем заключенного договора в ценах 2011 года с НДС, млн. руб.</t>
  </si>
  <si>
    <t>Получение разрешения на ввод объекта в эксплуатацию</t>
  </si>
  <si>
    <t>2 452.63 млн. руб. без НДС</t>
  </si>
  <si>
    <t xml:space="preserve">Модернизация/автоматизация учета на территории  Республики Дагестан </t>
  </si>
  <si>
    <t>2 845.7 АО "Дагэнергоремстрой" ("под ключ")</t>
  </si>
  <si>
    <t>объем заключенного договора в ценах 2016 года с НДС, млн. руб.</t>
  </si>
  <si>
    <t>июнь 2017</t>
  </si>
  <si>
    <t>ОК</t>
  </si>
  <si>
    <t>ООО "Ток Строй"</t>
  </si>
  <si>
    <t>отсутствуют</t>
  </si>
  <si>
    <t>b2b-mrsk</t>
  </si>
  <si>
    <t>Преварительный расчет</t>
  </si>
  <si>
    <t>452 816 ПУ</t>
  </si>
  <si>
    <t xml:space="preserve">Неисполнение подрядной организацией  строительно-монтажных  и пусконаладочных работ в полном объеме в установленные сроки, отсутствие проектного уровня автоматизации.    </t>
  </si>
  <si>
    <t>В связи с неисполнением с АО «Дагэнергоремстрой» договорных обязательств в полном объеме договор с подрядной организацией расторгнут в одностороннем порядке . В адрес подрядчика направлено Уведомление о расторжении Договора от 01.03.2016 № МР8/ЗЮ-482.</t>
  </si>
  <si>
    <t>закупка у ЕИ не осуществлялась</t>
  </si>
  <si>
    <t>инвестиционная</t>
  </si>
  <si>
    <t>ПИР, СМР, ПНР</t>
  </si>
  <si>
    <t>Созданию комплексной системы учета электроэнергии с автоматизированным сбором данных на объектах, расположенных на территории Республики Дагестан</t>
  </si>
  <si>
    <t>В связи неисполнением АО «Дагэнергоремстрой» договорных обязательств в полном объеме в части реализации Комплексной программы на территории Республики Дагестан Обществом принято решение о прекращении договорных отношений  с подрядной организацией. В адрес подрядчика направлено Уведомление о расторжении Договора от 01.03.2016 № МР8/ЗЮ-482.
В настоящее время определяются объемы выполненных работ по объекту для осуществления окончательного расчета. 
Проводятся торгово-закупочные процедуры по определению подрядной организации для завершения работ по созданию КСУЭ Республики Дагестан.</t>
  </si>
  <si>
    <t>1,3</t>
  </si>
  <si>
    <t>153.0 ООО СК "ЭнергоПрогресс"</t>
  </si>
  <si>
    <t>222.6 ООО "Энергия Плюс"</t>
  </si>
  <si>
    <t>222.6 АО "Каскад"</t>
  </si>
  <si>
    <t>42.4 ООО ТД "МИРТЕК"</t>
  </si>
  <si>
    <t>1.94 ООО "Бестер"</t>
  </si>
  <si>
    <t>1.27 ООО СК "ЭнергоПрогресс"</t>
  </si>
  <si>
    <t>АО "Дагэнергоремстрой", ООО СК "ЭнергоПрогресс"</t>
  </si>
  <si>
    <t>АО "Каскад", ООО "Энергия Плюс", ООО ТД "МИРТЕК"</t>
  </si>
  <si>
    <t>В связи с неисполнением подрядчиком договорных обязательств в полном объеме в части реализации Комплексной программы мер по снижению потерь на территории Республики Дагестан  договор с АО «Дагэнергоремстрой» в марте 2016 года расторгнут в одностороннем порядке (Уведомление о расторжении Договора от 01.03.2016 № МР8/ЗЮ-482).
В настоящее время  заключены договоры поставки  оборудования с АО «Каскад», ООО «Энергия плюс» и ООО Торговый дом «Миртек», договор на выполнение строительно-монтажных работ - с ООО СК «ЭнергоПрогресс».</t>
  </si>
  <si>
    <t>Счетчики серий Каскад 200 МТ,  Каскад 310 МТ,  Меркурий 230, Энергия плюс</t>
  </si>
  <si>
    <t xml:space="preserve"> по состоянию на 01.01.2015 </t>
  </si>
  <si>
    <t>по состоянию на 01.012016</t>
  </si>
  <si>
    <t>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</si>
</sst>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р_._-;\-* #,##0.00_р_._-;_-* &quot;-&quot;??_р_._-;_-@_-"/>
    <numFmt numFmtId="164" formatCode="#,##0_ ;\-#,##0\ "/>
    <numFmt numFmtId="165" formatCode="_-* #,##0.00\ _р_._-;\-* #,##0.00\ _р_._-;_-* &quot;-&quot;??\ _р_._-;_-@_-"/>
    <numFmt numFmtId="166" formatCode="0.000"/>
    <numFmt numFmtId="167" formatCode="0.0"/>
    <numFmt numFmtId="168" formatCode="0.0000"/>
    <numFmt numFmtId="169" formatCode="#,##0.0"/>
    <numFmt numFmtId="170" formatCode="0.0%"/>
  </numFmts>
  <fonts count="67"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
      <left style="medium">
        <color indexed="64"/>
      </left>
      <right style="thin">
        <color indexed="64"/>
      </right>
      <top style="thin">
        <color indexed="64"/>
      </top>
      <bottom/>
      <diagonal/>
    </border>
    <border>
      <left/>
      <right style="thin">
        <color indexed="64"/>
      </right>
      <top/>
      <bottom/>
      <diagonal/>
    </border>
  </borders>
  <cellStyleXfs count="7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43" fontId="1" fillId="0" borderId="0" applyFont="0" applyFill="0" applyBorder="0" applyAlignment="0" applyProtection="0"/>
    <xf numFmtId="164" fontId="28" fillId="0" borderId="0" applyFont="0" applyFill="0" applyBorder="0" applyAlignment="0" applyProtection="0"/>
    <xf numFmtId="165"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0" fontId="40" fillId="0" borderId="0"/>
    <xf numFmtId="0" fontId="10" fillId="0" borderId="0"/>
  </cellStyleXfs>
  <cellXfs count="535">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6" fillId="0" borderId="1" xfId="2" applyFont="1" applyFill="1" applyBorder="1" applyAlignment="1">
      <alignment horizontal="justify" vertical="center"/>
    </xf>
    <xf numFmtId="166"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10" fillId="0" borderId="1" xfId="2" applyFont="1" applyBorder="1" applyAlignment="1">
      <alignment horizontal="center" vertical="center" wrapText="1"/>
    </xf>
    <xf numFmtId="4" fontId="10" fillId="0" borderId="1" xfId="2" applyNumberFormat="1" applyFont="1" applyFill="1" applyBorder="1" applyAlignment="1">
      <alignment horizontal="center" vertical="center" wrapText="1"/>
    </xf>
    <xf numFmtId="4" fontId="10" fillId="26" borderId="0" xfId="2" applyNumberFormat="1" applyFont="1" applyFill="1"/>
    <xf numFmtId="168" fontId="10" fillId="0" borderId="1" xfId="2" applyNumberFormat="1" applyFont="1" applyFill="1" applyBorder="1" applyAlignment="1">
      <alignment horizontal="center" vertical="center" wrapText="1"/>
    </xf>
    <xf numFmtId="2" fontId="10" fillId="0" borderId="0" xfId="2" applyNumberFormat="1" applyFill="1"/>
    <xf numFmtId="0" fontId="36" fillId="0" borderId="9" xfId="2" applyFont="1" applyFill="1" applyBorder="1" applyAlignment="1">
      <alignment horizontal="justify" vertical="center" wrapText="1"/>
    </xf>
    <xf numFmtId="9" fontId="36" fillId="0" borderId="1" xfId="70" quotePrefix="1" applyNumberFormat="1" applyFont="1" applyFill="1" applyBorder="1" applyAlignment="1">
      <alignment horizontal="justify" vertical="top" wrapText="1"/>
    </xf>
    <xf numFmtId="9" fontId="36" fillId="0" borderId="1" xfId="2" applyNumberFormat="1" applyFont="1" applyFill="1" applyBorder="1" applyAlignment="1">
      <alignment horizontal="justify" vertical="center" wrapText="1"/>
    </xf>
    <xf numFmtId="0" fontId="36" fillId="0" borderId="4" xfId="2" applyFont="1" applyFill="1" applyBorder="1" applyAlignment="1">
      <alignment horizontal="justify" vertical="center" wrapText="1"/>
    </xf>
    <xf numFmtId="9" fontId="36" fillId="0" borderId="1" xfId="70" applyNumberFormat="1" applyFont="1" applyFill="1" applyBorder="1" applyAlignment="1">
      <alignment horizontal="justify" vertical="top" wrapText="1"/>
    </xf>
    <xf numFmtId="9" fontId="10" fillId="26" borderId="0" xfId="2" applyNumberFormat="1" applyFont="1" applyFill="1"/>
    <xf numFmtId="0" fontId="35" fillId="0" borderId="1" xfId="1" applyFont="1" applyBorder="1" applyAlignment="1">
      <alignment horizontal="center" vertical="center" wrapText="1"/>
    </xf>
    <xf numFmtId="0" fontId="35" fillId="0" borderId="1" xfId="1" applyFont="1" applyBorder="1" applyAlignment="1">
      <alignment horizontal="center" vertical="center" wrapText="1"/>
    </xf>
    <xf numFmtId="0" fontId="38" fillId="0" borderId="38" xfId="2" applyNumberFormat="1" applyFont="1" applyBorder="1" applyAlignment="1">
      <alignment horizontal="center" vertical="top" wrapText="1"/>
    </xf>
    <xf numFmtId="0" fontId="38" fillId="0" borderId="21" xfId="2" applyFont="1" applyBorder="1" applyAlignment="1">
      <alignment horizontal="left" vertical="top" wrapText="1"/>
    </xf>
    <xf numFmtId="0" fontId="38" fillId="0" borderId="23" xfId="2" applyNumberFormat="1" applyFont="1" applyBorder="1" applyAlignment="1">
      <alignment horizontal="center" vertical="top" wrapText="1"/>
    </xf>
    <xf numFmtId="0" fontId="10" fillId="0" borderId="4" xfId="2" applyFont="1" applyBorder="1" applyAlignment="1">
      <alignment horizontal="left" vertical="top" wrapText="1"/>
    </xf>
    <xf numFmtId="0" fontId="38" fillId="0" borderId="4" xfId="2" applyFont="1" applyBorder="1" applyAlignment="1">
      <alignment horizontal="left" vertical="top" wrapText="1"/>
    </xf>
    <xf numFmtId="0" fontId="38" fillId="0" borderId="70" xfId="2" applyNumberFormat="1" applyFont="1" applyBorder="1" applyAlignment="1">
      <alignment horizontal="center" vertical="top" wrapText="1"/>
    </xf>
    <xf numFmtId="0" fontId="10" fillId="0" borderId="8" xfId="2" applyFont="1" applyBorder="1" applyAlignment="1">
      <alignment horizontal="left" vertical="top" wrapText="1"/>
    </xf>
    <xf numFmtId="0" fontId="38" fillId="0" borderId="1" xfId="2" applyNumberFormat="1" applyFont="1" applyBorder="1" applyAlignment="1">
      <alignment horizontal="center" vertical="top" wrapText="1"/>
    </xf>
    <xf numFmtId="0" fontId="10" fillId="0" borderId="1" xfId="2" applyFont="1" applyBorder="1" applyAlignment="1">
      <alignment horizontal="left" vertical="top" wrapText="1"/>
    </xf>
    <xf numFmtId="0" fontId="10" fillId="0" borderId="4" xfId="2" applyFont="1" applyBorder="1" applyAlignment="1">
      <alignment horizontal="left" vertical="center" wrapText="1"/>
    </xf>
    <xf numFmtId="3" fontId="10" fillId="0" borderId="1" xfId="2" applyNumberFormat="1" applyFont="1" applyFill="1" applyBorder="1" applyAlignment="1">
      <alignment horizontal="center" vertical="center" wrapText="1"/>
    </xf>
    <xf numFmtId="0" fontId="37" fillId="0" borderId="4" xfId="2" applyFont="1" applyFill="1" applyBorder="1" applyAlignment="1">
      <alignment horizontal="justify" vertical="center"/>
    </xf>
    <xf numFmtId="0" fontId="37" fillId="0" borderId="4" xfId="2" applyFont="1" applyFill="1" applyBorder="1" applyAlignment="1">
      <alignment vertical="center" wrapText="1"/>
    </xf>
    <xf numFmtId="0" fontId="37" fillId="0" borderId="4" xfId="2" applyFont="1" applyFill="1" applyBorder="1" applyAlignment="1">
      <alignment horizontal="justify" vertical="center" wrapText="1"/>
    </xf>
    <xf numFmtId="0" fontId="36" fillId="0" borderId="1" xfId="2" applyFont="1" applyFill="1" applyBorder="1" applyAlignment="1">
      <alignment horizontal="justify" vertical="top" wrapText="1"/>
    </xf>
    <xf numFmtId="0" fontId="36" fillId="0" borderId="9" xfId="2" applyFont="1" applyFill="1" applyBorder="1" applyAlignment="1">
      <alignment vertical="center" wrapText="1"/>
    </xf>
    <xf numFmtId="0" fontId="36" fillId="0" borderId="5" xfId="2" applyFont="1" applyFill="1" applyBorder="1" applyAlignment="1">
      <alignment vertical="center" wrapText="1"/>
    </xf>
    <xf numFmtId="0" fontId="36" fillId="0" borderId="2" xfId="2" applyFont="1" applyFill="1" applyBorder="1" applyAlignment="1">
      <alignment vertical="center"/>
    </xf>
    <xf numFmtId="0" fontId="38" fillId="0" borderId="1" xfId="2" applyFont="1" applyFill="1" applyBorder="1" applyAlignment="1">
      <alignment horizontal="center" vertical="center" wrapText="1"/>
    </xf>
    <xf numFmtId="0" fontId="50" fillId="0" borderId="1" xfId="1" applyFont="1" applyFill="1" applyBorder="1" applyAlignment="1">
      <alignment horizontal="left" vertical="center"/>
    </xf>
    <xf numFmtId="0" fontId="50" fillId="0" borderId="0" xfId="1" applyFont="1" applyFill="1" applyAlignment="1">
      <alignment horizontal="left" vertical="center"/>
    </xf>
    <xf numFmtId="0" fontId="6" fillId="0" borderId="1" xfId="1" applyFont="1" applyFill="1" applyBorder="1" applyAlignment="1">
      <alignment vertical="center" wrapText="1"/>
    </xf>
    <xf numFmtId="167" fontId="10" fillId="0" borderId="1" xfId="2" applyNumberFormat="1" applyFont="1" applyFill="1" applyBorder="1" applyAlignment="1">
      <alignment horizontal="center" vertical="center" wrapText="1"/>
    </xf>
    <xf numFmtId="169" fontId="36" fillId="0" borderId="1" xfId="2" applyNumberFormat="1" applyFont="1" applyFill="1" applyBorder="1" applyAlignment="1">
      <alignment horizontal="justify" vertical="center" wrapText="1"/>
    </xf>
    <xf numFmtId="169" fontId="36" fillId="0" borderId="1" xfId="70" applyNumberFormat="1" applyFont="1" applyFill="1" applyBorder="1" applyAlignment="1">
      <alignment horizontal="justify" vertical="top" wrapText="1"/>
    </xf>
    <xf numFmtId="169" fontId="36" fillId="0" borderId="1" xfId="70" applyNumberFormat="1" applyFont="1" applyFill="1" applyBorder="1" applyAlignment="1">
      <alignment horizontal="left" vertical="center" wrapText="1"/>
    </xf>
    <xf numFmtId="9" fontId="36" fillId="27" borderId="1" xfId="2" applyNumberFormat="1" applyFont="1" applyFill="1" applyBorder="1" applyAlignment="1">
      <alignment horizontal="left" vertical="center" wrapText="1"/>
    </xf>
    <xf numFmtId="167" fontId="36" fillId="27" borderId="1" xfId="2" applyNumberFormat="1" applyFont="1" applyFill="1" applyBorder="1" applyAlignment="1">
      <alignment horizontal="left" vertical="center" wrapText="1"/>
    </xf>
    <xf numFmtId="49" fontId="36" fillId="0" borderId="1" xfId="2" applyNumberFormat="1" applyFont="1" applyFill="1" applyBorder="1" applyAlignment="1">
      <alignment horizontal="left" vertical="center" wrapText="1"/>
    </xf>
    <xf numFmtId="167" fontId="36" fillId="0" borderId="1" xfId="70" applyNumberFormat="1" applyFont="1" applyFill="1" applyBorder="1" applyAlignment="1">
      <alignment horizontal="justify" vertical="top" wrapText="1"/>
    </xf>
    <xf numFmtId="0" fontId="36" fillId="0" borderId="5" xfId="2" applyFont="1" applyFill="1" applyBorder="1" applyAlignment="1">
      <alignment vertical="top" wrapText="1"/>
    </xf>
    <xf numFmtId="4" fontId="50" fillId="0" borderId="0" xfId="49" applyNumberFormat="1" applyFont="1"/>
    <xf numFmtId="0" fontId="5" fillId="0" borderId="1" xfId="49" applyFont="1" applyBorder="1"/>
    <xf numFmtId="1" fontId="5" fillId="0" borderId="1" xfId="49" applyNumberFormat="1" applyFont="1" applyBorder="1" applyAlignment="1">
      <alignment horizontal="center" vertical="center"/>
    </xf>
    <xf numFmtId="4" fontId="5" fillId="0" borderId="1" xfId="49" applyNumberFormat="1" applyFont="1" applyBorder="1" applyAlignment="1">
      <alignment horizontal="center" vertical="center"/>
    </xf>
    <xf numFmtId="0" fontId="0" fillId="0" borderId="2" xfId="0" applyNumberFormat="1" applyFont="1" applyFill="1" applyBorder="1" applyAlignment="1">
      <alignment horizontal="center" vertical="top" wrapText="1"/>
    </xf>
    <xf numFmtId="0" fontId="10" fillId="0" borderId="2" xfId="68" applyNumberFormat="1" applyFont="1" applyFill="1" applyBorder="1" applyAlignment="1">
      <alignment horizontal="center" vertical="top" wrapText="1"/>
    </xf>
    <xf numFmtId="9" fontId="10" fillId="0" borderId="2" xfId="0" applyNumberFormat="1" applyFont="1" applyFill="1" applyBorder="1" applyAlignment="1">
      <alignment horizontal="center" vertical="top" wrapText="1"/>
    </xf>
    <xf numFmtId="14" fontId="36" fillId="0" borderId="1" xfId="69" applyNumberFormat="1" applyFont="1" applyBorder="1" applyAlignment="1">
      <alignment horizontal="center" vertical="center"/>
    </xf>
    <xf numFmtId="9" fontId="36" fillId="0" borderId="1" xfId="0" applyNumberFormat="1"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Border="1" applyAlignment="1">
      <alignment horizontal="center" vertical="center" wrapText="1"/>
    </xf>
    <xf numFmtId="0" fontId="36" fillId="0" borderId="1" xfId="68" applyNumberFormat="1" applyFont="1" applyFill="1" applyBorder="1" applyAlignment="1">
      <alignment horizontal="center" vertical="center" wrapText="1"/>
    </xf>
    <xf numFmtId="14" fontId="50" fillId="0" borderId="1" xfId="69" applyNumberFormat="1" applyFont="1" applyFill="1" applyBorder="1" applyAlignment="1">
      <alignment horizontal="center" vertical="center"/>
    </xf>
    <xf numFmtId="9" fontId="50" fillId="0" borderId="1" xfId="0" applyNumberFormat="1" applyFont="1" applyFill="1" applyBorder="1" applyAlignment="1">
      <alignment horizontal="center" vertical="center" wrapText="1"/>
    </xf>
    <xf numFmtId="14" fontId="40" fillId="0" borderId="1" xfId="69" applyNumberFormat="1" applyFill="1" applyBorder="1" applyAlignment="1">
      <alignment horizontal="right"/>
    </xf>
    <xf numFmtId="9" fontId="10" fillId="0" borderId="1" xfId="0" applyNumberFormat="1" applyFont="1" applyFill="1" applyBorder="1" applyAlignment="1">
      <alignment horizontal="center" vertical="center" wrapText="1"/>
    </xf>
    <xf numFmtId="0" fontId="36" fillId="0" borderId="1" xfId="70" applyFont="1" applyFill="1" applyBorder="1" applyAlignment="1">
      <alignment horizontal="justify" vertical="top" wrapText="1"/>
    </xf>
    <xf numFmtId="0" fontId="37" fillId="0" borderId="1" xfId="70" applyFont="1" applyFill="1" applyBorder="1" applyAlignment="1">
      <alignment horizontal="justify" vertical="top" wrapText="1"/>
    </xf>
    <xf numFmtId="170" fontId="36" fillId="27" borderId="1" xfId="2" applyNumberFormat="1" applyFont="1" applyFill="1" applyBorder="1" applyAlignment="1">
      <alignment horizontal="left" vertical="center" wrapText="1"/>
    </xf>
    <xf numFmtId="10" fontId="36" fillId="0" borderId="1" xfId="70" applyNumberFormat="1" applyFont="1" applyFill="1" applyBorder="1" applyAlignment="1">
      <alignment horizontal="justify" vertical="top" wrapText="1"/>
    </xf>
    <xf numFmtId="0" fontId="36" fillId="0" borderId="1" xfId="70" applyFont="1" applyFill="1" applyBorder="1" applyAlignment="1">
      <alignment vertical="top" wrapText="1"/>
    </xf>
    <xf numFmtId="0" fontId="36" fillId="0" borderId="1" xfId="70" applyFont="1" applyFill="1" applyBorder="1" applyAlignment="1">
      <alignment horizontal="left" vertical="top"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14" fontId="10" fillId="0" borderId="8" xfId="2" applyNumberFormat="1" applyFont="1" applyFill="1" applyBorder="1" applyAlignment="1">
      <alignment horizontal="left" vertical="center" wrapText="1"/>
    </xf>
    <xf numFmtId="14" fontId="10" fillId="0" borderId="7" xfId="2" applyNumberFormat="1" applyFont="1" applyFill="1" applyBorder="1" applyAlignment="1">
      <alignment horizontal="left" vertical="center" wrapText="1"/>
    </xf>
    <xf numFmtId="14" fontId="10" fillId="0" borderId="69" xfId="2" applyNumberFormat="1" applyFont="1" applyFill="1" applyBorder="1" applyAlignment="1">
      <alignment horizontal="left" vertical="center" wrapText="1"/>
    </xf>
    <xf numFmtId="14" fontId="10" fillId="0" borderId="71" xfId="2" applyNumberFormat="1" applyFont="1" applyFill="1" applyBorder="1" applyAlignment="1">
      <alignment horizontal="left" vertical="center" wrapText="1"/>
    </xf>
    <xf numFmtId="14" fontId="10" fillId="0" borderId="21" xfId="2" applyNumberFormat="1" applyFont="1" applyFill="1" applyBorder="1" applyAlignment="1">
      <alignment horizontal="left" vertical="center" wrapText="1"/>
    </xf>
    <xf numFmtId="14" fontId="10" fillId="0" borderId="20" xfId="2" applyNumberFormat="1" applyFont="1" applyFill="1" applyBorder="1" applyAlignment="1">
      <alignment horizontal="left" vertical="center" wrapText="1"/>
    </xf>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1" fontId="64" fillId="24" borderId="9" xfId="49" applyNumberFormat="1" applyFont="1" applyFill="1" applyBorder="1" applyAlignment="1">
      <alignment horizontal="left" vertical="center" wrapText="1"/>
    </xf>
    <xf numFmtId="1" fontId="64" fillId="24" borderId="2" xfId="49" applyNumberFormat="1" applyFont="1" applyFill="1" applyBorder="1" applyAlignment="1">
      <alignment horizontal="left" vertical="center" wrapText="1"/>
    </xf>
    <xf numFmtId="14" fontId="64" fillId="0" borderId="9" xfId="49" applyNumberFormat="1" applyFont="1" applyBorder="1" applyAlignment="1">
      <alignment horizontal="center" vertical="center"/>
    </xf>
    <xf numFmtId="14" fontId="64" fillId="0" borderId="2" xfId="49" applyNumberFormat="1" applyFont="1" applyBorder="1" applyAlignment="1">
      <alignment horizontal="center" vertical="center"/>
    </xf>
    <xf numFmtId="14" fontId="64" fillId="0" borderId="9" xfId="49" applyNumberFormat="1" applyFont="1" applyFill="1" applyBorder="1" applyAlignment="1">
      <alignment horizontal="center" vertical="center"/>
    </xf>
    <xf numFmtId="14" fontId="64" fillId="0" borderId="2" xfId="49" applyNumberFormat="1" applyFont="1" applyFill="1" applyBorder="1" applyAlignment="1">
      <alignment horizontal="center" vertical="center"/>
    </xf>
    <xf numFmtId="14" fontId="64" fillId="0" borderId="9" xfId="0" applyNumberFormat="1" applyFont="1" applyBorder="1" applyAlignment="1">
      <alignment horizontal="center" vertical="center"/>
    </xf>
    <xf numFmtId="14" fontId="64" fillId="0" borderId="2" xfId="0" applyNumberFormat="1" applyFont="1" applyBorder="1" applyAlignment="1">
      <alignment horizontal="center" vertical="center"/>
    </xf>
    <xf numFmtId="3" fontId="64" fillId="0" borderId="1" xfId="49" applyNumberFormat="1" applyFont="1" applyFill="1" applyBorder="1" applyAlignment="1">
      <alignment horizontal="center" vertical="center"/>
    </xf>
    <xf numFmtId="1" fontId="64" fillId="0" borderId="9" xfId="49" applyNumberFormat="1" applyFont="1" applyBorder="1" applyAlignment="1">
      <alignment horizontal="center" vertical="center"/>
    </xf>
    <xf numFmtId="1" fontId="64" fillId="0" borderId="2" xfId="49" applyNumberFormat="1" applyFont="1" applyBorder="1" applyAlignment="1">
      <alignment horizontal="center" vertical="center"/>
    </xf>
    <xf numFmtId="4" fontId="64" fillId="0" borderId="9" xfId="49" applyNumberFormat="1" applyFont="1" applyBorder="1" applyAlignment="1">
      <alignment horizontal="center" vertical="center"/>
    </xf>
    <xf numFmtId="4" fontId="64" fillId="0" borderId="2" xfId="49" applyNumberFormat="1" applyFont="1" applyBorder="1" applyAlignment="1">
      <alignment horizontal="center" vertical="center"/>
    </xf>
    <xf numFmtId="0" fontId="64" fillId="0" borderId="9" xfId="0" applyFont="1" applyBorder="1" applyAlignment="1">
      <alignment horizontal="center" vertical="center"/>
    </xf>
    <xf numFmtId="0" fontId="64" fillId="0" borderId="2" xfId="0" applyFont="1" applyBorder="1" applyAlignment="1">
      <alignment horizontal="center" vertical="center"/>
    </xf>
    <xf numFmtId="1" fontId="64" fillId="0" borderId="1" xfId="49" applyNumberFormat="1" applyFont="1" applyFill="1" applyBorder="1" applyAlignment="1">
      <alignment horizontal="center" vertical="center"/>
    </xf>
    <xf numFmtId="4" fontId="64" fillId="0" borderId="1" xfId="49" applyNumberFormat="1" applyFont="1" applyBorder="1" applyAlignment="1">
      <alignment horizontal="center" vertical="center"/>
    </xf>
    <xf numFmtId="1" fontId="64" fillId="0" borderId="9" xfId="49" applyNumberFormat="1" applyFont="1" applyFill="1" applyBorder="1" applyAlignment="1">
      <alignment horizontal="center" vertical="center" wrapText="1"/>
    </xf>
    <xf numFmtId="1" fontId="64" fillId="0" borderId="2" xfId="49" applyNumberFormat="1" applyFont="1" applyFill="1" applyBorder="1" applyAlignment="1">
      <alignment horizontal="center" vertical="center" wrapText="1"/>
    </xf>
    <xf numFmtId="0" fontId="41" fillId="25" borderId="1" xfId="66" applyFont="1" applyFill="1" applyBorder="1" applyAlignment="1">
      <alignment horizontal="center" vertical="center"/>
    </xf>
    <xf numFmtId="49" fontId="66" fillId="25" borderId="9" xfId="0" applyNumberFormat="1" applyFont="1" applyFill="1" applyBorder="1" applyAlignment="1">
      <alignment horizontal="center" vertical="center" wrapText="1"/>
    </xf>
    <xf numFmtId="49" fontId="66" fillId="25" borderId="2" xfId="0" applyNumberFormat="1" applyFont="1" applyFill="1" applyBorder="1" applyAlignment="1">
      <alignment horizontal="center" vertical="center" wrapText="1"/>
    </xf>
    <xf numFmtId="1" fontId="64" fillId="0" borderId="9" xfId="49" applyNumberFormat="1" applyFont="1" applyBorder="1" applyAlignment="1">
      <alignment horizontal="left" vertical="center" wrapText="1"/>
    </xf>
    <xf numFmtId="1" fontId="64" fillId="0" borderId="2" xfId="49" applyNumberFormat="1" applyFont="1" applyBorder="1" applyAlignment="1">
      <alignment horizontal="left" vertical="center" wrapText="1"/>
    </xf>
    <xf numFmtId="1" fontId="64" fillId="0" borderId="1" xfId="49" applyNumberFormat="1" applyFont="1" applyBorder="1" applyAlignment="1">
      <alignment horizontal="center" vertical="center" wrapText="1"/>
    </xf>
    <xf numFmtId="1" fontId="64" fillId="0" borderId="9" xfId="49" applyNumberFormat="1" applyFont="1" applyFill="1" applyBorder="1" applyAlignment="1">
      <alignment horizontal="center" vertical="center"/>
    </xf>
    <xf numFmtId="1" fontId="64" fillId="0" borderId="2" xfId="49" applyNumberFormat="1" applyFont="1" applyFill="1" applyBorder="1" applyAlignment="1">
      <alignment horizontal="center" vertical="center"/>
    </xf>
    <xf numFmtId="1" fontId="64" fillId="0" borderId="1" xfId="49" applyNumberFormat="1" applyFont="1" applyBorder="1" applyAlignment="1">
      <alignment horizontal="center" vertical="center"/>
    </xf>
    <xf numFmtId="49" fontId="64" fillId="0" borderId="1" xfId="49" applyNumberFormat="1" applyFont="1" applyFill="1" applyBorder="1" applyAlignment="1">
      <alignment horizontal="center" vertical="center"/>
    </xf>
    <xf numFmtId="3" fontId="64" fillId="0" borderId="1" xfId="49" applyNumberFormat="1" applyFont="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1" fontId="64" fillId="0" borderId="8" xfId="49" applyNumberFormat="1" applyFont="1" applyFill="1" applyBorder="1" applyAlignment="1">
      <alignment horizontal="center" vertical="center" wrapText="1"/>
    </xf>
    <xf numFmtId="1" fontId="64" fillId="0" borderId="22" xfId="49" applyNumberFormat="1" applyFont="1" applyFill="1" applyBorder="1" applyAlignment="1">
      <alignment horizontal="center" vertical="center" wrapText="1"/>
    </xf>
    <xf numFmtId="1" fontId="64" fillId="0" borderId="7" xfId="49" applyNumberFormat="1" applyFont="1" applyFill="1" applyBorder="1" applyAlignment="1">
      <alignment horizontal="center" vertical="center" wrapText="1"/>
    </xf>
    <xf numFmtId="1" fontId="64" fillId="0" borderId="21" xfId="49" applyNumberFormat="1" applyFont="1" applyFill="1" applyBorder="1" applyAlignment="1">
      <alignment horizontal="center" vertical="center" wrapText="1"/>
    </xf>
    <xf numFmtId="1" fontId="64" fillId="0" borderId="19" xfId="49" applyNumberFormat="1" applyFont="1" applyFill="1" applyBorder="1" applyAlignment="1">
      <alignment horizontal="center" vertical="center" wrapText="1"/>
    </xf>
    <xf numFmtId="1" fontId="64" fillId="0" borderId="20" xfId="49"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5 2 2 2"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приложение 3.1_1"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21E-2"/>
        </c:manualLayout>
      </c:layout>
      <c:overlay val="0"/>
      <c:spPr>
        <a:noFill/>
        <a:ln w="25400">
          <a:noFill/>
        </a:ln>
      </c:spPr>
    </c:title>
    <c:autoTitleDeleted val="0"/>
    <c:plotArea>
      <c:layout>
        <c:manualLayout>
          <c:layoutTarget val="inner"/>
          <c:xMode val="edge"/>
          <c:yMode val="edge"/>
          <c:x val="0.17982942779634761"/>
          <c:y val="9.9557370143549637E-2"/>
          <c:w val="0.77652950922849673"/>
          <c:h val="0.80442543447502068"/>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1889528962.3941069</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10119168"/>
        <c:axId val="110120960"/>
      </c:lineChart>
      <c:catAx>
        <c:axId val="110119168"/>
        <c:scaling>
          <c:orientation val="minMax"/>
        </c:scaling>
        <c:delete val="0"/>
        <c:axPos val="b"/>
        <c:numFmt formatCode="General" sourceLinked="1"/>
        <c:majorTickMark val="out"/>
        <c:minorTickMark val="none"/>
        <c:tickLblPos val="nextTo"/>
        <c:crossAx val="110120960"/>
        <c:crosses val="autoZero"/>
        <c:auto val="1"/>
        <c:lblAlgn val="ctr"/>
        <c:lblOffset val="100"/>
        <c:noMultiLvlLbl val="0"/>
      </c:catAx>
      <c:valAx>
        <c:axId val="1101209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9168"/>
        <c:crosses val="autoZero"/>
        <c:crossBetween val="between"/>
      </c:valAx>
    </c:plotArea>
    <c:legend>
      <c:legendPos val="r"/>
      <c:layout>
        <c:manualLayout>
          <c:xMode val="edge"/>
          <c:yMode val="edge"/>
          <c:x val="0.1101190476190465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81" l="0.70000000000000062" r="0.70000000000000062" t="0.750000000000008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56" sqref="C5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305" t="s">
        <v>251</v>
      </c>
      <c r="B5" s="305"/>
      <c r="C5" s="305"/>
      <c r="D5" s="50"/>
      <c r="E5" s="50"/>
      <c r="F5" s="50"/>
      <c r="G5" s="50"/>
      <c r="H5" s="50"/>
      <c r="I5" s="50"/>
      <c r="J5" s="50"/>
    </row>
    <row r="6" spans="1:22" s="10" customFormat="1" ht="18.75" x14ac:dyDescent="0.3">
      <c r="A6" s="15"/>
      <c r="F6" s="14"/>
      <c r="G6" s="14"/>
      <c r="H6" s="13"/>
    </row>
    <row r="7" spans="1:22" s="10" customFormat="1" ht="18.75" x14ac:dyDescent="0.2">
      <c r="A7" s="309" t="s">
        <v>5</v>
      </c>
      <c r="B7" s="309"/>
      <c r="C7" s="30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310" t="s">
        <v>241</v>
      </c>
      <c r="B9" s="311"/>
      <c r="C9" s="311"/>
      <c r="D9" s="6"/>
      <c r="E9" s="6"/>
      <c r="F9" s="6"/>
      <c r="G9" s="6"/>
      <c r="H9" s="6"/>
      <c r="I9" s="11"/>
      <c r="J9" s="11"/>
      <c r="K9" s="11"/>
      <c r="L9" s="11"/>
      <c r="M9" s="11"/>
      <c r="N9" s="11"/>
      <c r="O9" s="11"/>
      <c r="P9" s="11"/>
      <c r="Q9" s="11"/>
      <c r="R9" s="11"/>
      <c r="S9" s="11"/>
      <c r="T9" s="11"/>
      <c r="U9" s="11"/>
      <c r="V9" s="11"/>
    </row>
    <row r="10" spans="1:22" s="10" customFormat="1" ht="18.75" x14ac:dyDescent="0.2">
      <c r="A10" s="306" t="s">
        <v>4</v>
      </c>
      <c r="B10" s="306"/>
      <c r="C10" s="30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312" t="s">
        <v>466</v>
      </c>
      <c r="B12" s="310"/>
      <c r="C12" s="310"/>
      <c r="D12" s="6"/>
      <c r="E12" s="6"/>
      <c r="F12" s="6"/>
      <c r="G12" s="6"/>
      <c r="H12" s="6"/>
      <c r="I12" s="11"/>
      <c r="J12" s="11"/>
      <c r="K12" s="11"/>
      <c r="L12" s="11"/>
      <c r="M12" s="11"/>
      <c r="N12" s="11"/>
      <c r="O12" s="11"/>
      <c r="P12" s="11"/>
      <c r="Q12" s="11"/>
      <c r="R12" s="11"/>
      <c r="S12" s="11"/>
      <c r="T12" s="11"/>
      <c r="U12" s="11"/>
      <c r="V12" s="11"/>
    </row>
    <row r="13" spans="1:22" s="10" customFormat="1" ht="18.75" x14ac:dyDescent="0.2">
      <c r="A13" s="306" t="s">
        <v>3</v>
      </c>
      <c r="B13" s="306"/>
      <c r="C13" s="30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313" t="s">
        <v>467</v>
      </c>
      <c r="B15" s="314"/>
      <c r="C15" s="314"/>
      <c r="D15" s="6"/>
      <c r="E15" s="6"/>
      <c r="F15" s="6"/>
      <c r="G15" s="6"/>
      <c r="H15" s="6"/>
      <c r="I15" s="6"/>
      <c r="J15" s="6"/>
      <c r="K15" s="6"/>
      <c r="L15" s="6"/>
      <c r="M15" s="6"/>
      <c r="N15" s="6"/>
      <c r="O15" s="6"/>
      <c r="P15" s="6"/>
      <c r="Q15" s="6"/>
      <c r="R15" s="6"/>
      <c r="S15" s="6"/>
      <c r="T15" s="6"/>
      <c r="U15" s="6"/>
      <c r="V15" s="6"/>
    </row>
    <row r="16" spans="1:22" s="2" customFormat="1" ht="15" customHeight="1" x14ac:dyDescent="0.2">
      <c r="A16" s="306" t="s">
        <v>2</v>
      </c>
      <c r="B16" s="306"/>
      <c r="C16" s="30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07" t="s">
        <v>234</v>
      </c>
      <c r="B18" s="308"/>
      <c r="C18" s="30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4" t="s">
        <v>18</v>
      </c>
      <c r="B22" s="34" t="s">
        <v>158</v>
      </c>
      <c r="C22" s="49" t="s">
        <v>464</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4" t="s">
        <v>17</v>
      </c>
      <c r="B23" s="115" t="s">
        <v>243</v>
      </c>
      <c r="C23" s="24" t="s">
        <v>465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302"/>
      <c r="B24" s="303"/>
      <c r="C24" s="304"/>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4" t="s">
        <v>16</v>
      </c>
      <c r="B25" s="49" t="s">
        <v>459</v>
      </c>
      <c r="C25" s="49" t="s">
        <v>458</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4" t="s">
        <v>15</v>
      </c>
      <c r="B26" s="49" t="s">
        <v>28</v>
      </c>
      <c r="C26" s="49" t="s">
        <v>242</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4" t="s">
        <v>13</v>
      </c>
      <c r="B27" s="49" t="s">
        <v>27</v>
      </c>
      <c r="C27" s="49" t="s">
        <v>242</v>
      </c>
      <c r="D27" s="29"/>
      <c r="E27" s="29"/>
      <c r="F27" s="29"/>
      <c r="G27" s="29"/>
      <c r="H27" s="28"/>
      <c r="I27" s="28"/>
      <c r="J27" s="28"/>
      <c r="K27" s="28"/>
      <c r="L27" s="28"/>
      <c r="M27" s="28"/>
      <c r="N27" s="28"/>
      <c r="O27" s="28"/>
      <c r="P27" s="28"/>
      <c r="Q27" s="28"/>
      <c r="R27" s="28"/>
      <c r="S27" s="27"/>
      <c r="T27" s="27"/>
      <c r="U27" s="27"/>
      <c r="V27" s="27"/>
    </row>
    <row r="28" spans="1:22" s="26" customFormat="1" ht="34.5" customHeight="1" x14ac:dyDescent="0.2">
      <c r="A28" s="114" t="s">
        <v>12</v>
      </c>
      <c r="B28" s="49" t="s">
        <v>208</v>
      </c>
      <c r="C28" s="222" t="s">
        <v>462</v>
      </c>
      <c r="D28" s="29"/>
      <c r="E28" s="29"/>
      <c r="F28" s="29"/>
      <c r="G28" s="29"/>
      <c r="H28" s="28"/>
      <c r="I28" s="28"/>
      <c r="J28" s="28"/>
      <c r="K28" s="28"/>
      <c r="L28" s="28"/>
      <c r="M28" s="28"/>
      <c r="N28" s="28"/>
      <c r="O28" s="28"/>
      <c r="P28" s="28"/>
      <c r="Q28" s="28"/>
      <c r="R28" s="28"/>
      <c r="S28" s="27"/>
      <c r="T28" s="27"/>
      <c r="U28" s="27"/>
      <c r="V28" s="27"/>
    </row>
    <row r="29" spans="1:22" s="26" customFormat="1" ht="34.5" customHeight="1" x14ac:dyDescent="0.2">
      <c r="A29" s="114" t="s">
        <v>10</v>
      </c>
      <c r="B29" s="49" t="s">
        <v>209</v>
      </c>
      <c r="C29" s="222" t="s">
        <v>462</v>
      </c>
      <c r="D29" s="29"/>
      <c r="E29" s="29"/>
      <c r="F29" s="29"/>
      <c r="G29" s="29"/>
      <c r="H29" s="28"/>
      <c r="I29" s="28"/>
      <c r="J29" s="28"/>
      <c r="K29" s="28"/>
      <c r="L29" s="28"/>
      <c r="M29" s="28"/>
      <c r="N29" s="28"/>
      <c r="O29" s="28"/>
      <c r="P29" s="28"/>
      <c r="Q29" s="28"/>
      <c r="R29" s="28"/>
      <c r="S29" s="27"/>
      <c r="T29" s="27"/>
      <c r="U29" s="27"/>
      <c r="V29" s="27"/>
    </row>
    <row r="30" spans="1:22" s="26" customFormat="1" ht="34.5" customHeight="1" x14ac:dyDescent="0.2">
      <c r="A30" s="114" t="s">
        <v>8</v>
      </c>
      <c r="B30" s="49" t="s">
        <v>210</v>
      </c>
      <c r="C30" s="222" t="s">
        <v>462</v>
      </c>
      <c r="D30" s="29"/>
      <c r="E30" s="29"/>
      <c r="F30" s="29"/>
      <c r="G30" s="29"/>
      <c r="H30" s="28"/>
      <c r="I30" s="28"/>
      <c r="J30" s="28"/>
      <c r="K30" s="28"/>
      <c r="L30" s="28"/>
      <c r="M30" s="28"/>
      <c r="N30" s="28"/>
      <c r="O30" s="28"/>
      <c r="P30" s="28"/>
      <c r="Q30" s="28"/>
      <c r="R30" s="28"/>
      <c r="S30" s="27"/>
      <c r="T30" s="27"/>
      <c r="U30" s="27"/>
      <c r="V30" s="27"/>
    </row>
    <row r="31" spans="1:22" s="26" customFormat="1" ht="34.5" customHeight="1" x14ac:dyDescent="0.2">
      <c r="A31" s="114" t="s">
        <v>26</v>
      </c>
      <c r="B31" s="33" t="s">
        <v>211</v>
      </c>
      <c r="C31" s="222" t="s">
        <v>462</v>
      </c>
      <c r="D31" s="29"/>
      <c r="E31" s="29"/>
      <c r="F31" s="29"/>
      <c r="G31" s="29"/>
      <c r="H31" s="28"/>
      <c r="I31" s="28"/>
      <c r="J31" s="28"/>
      <c r="K31" s="28"/>
      <c r="L31" s="28"/>
      <c r="M31" s="28"/>
      <c r="N31" s="28"/>
      <c r="O31" s="28"/>
      <c r="P31" s="28"/>
      <c r="Q31" s="28"/>
      <c r="R31" s="28"/>
      <c r="S31" s="27"/>
      <c r="T31" s="27"/>
      <c r="U31" s="27"/>
      <c r="V31" s="27"/>
    </row>
    <row r="32" spans="1:22" s="26" customFormat="1" ht="34.5" customHeight="1" x14ac:dyDescent="0.2">
      <c r="A32" s="114" t="s">
        <v>24</v>
      </c>
      <c r="B32" s="33" t="s">
        <v>212</v>
      </c>
      <c r="C32" s="222" t="s">
        <v>462</v>
      </c>
      <c r="D32" s="29"/>
      <c r="E32" s="29"/>
      <c r="F32" s="29"/>
      <c r="G32" s="29"/>
      <c r="H32" s="28"/>
      <c r="I32" s="28"/>
      <c r="J32" s="28"/>
      <c r="K32" s="28"/>
      <c r="L32" s="28"/>
      <c r="M32" s="28"/>
      <c r="N32" s="28"/>
      <c r="O32" s="28"/>
      <c r="P32" s="28"/>
      <c r="Q32" s="28"/>
      <c r="R32" s="28"/>
      <c r="S32" s="27"/>
      <c r="T32" s="27"/>
      <c r="U32" s="27"/>
      <c r="V32" s="27"/>
    </row>
    <row r="33" spans="1:22" s="26" customFormat="1" ht="86.25" customHeight="1" x14ac:dyDescent="0.2">
      <c r="A33" s="114" t="s">
        <v>23</v>
      </c>
      <c r="B33" s="33" t="s">
        <v>213</v>
      </c>
      <c r="C33" s="223" t="s">
        <v>463</v>
      </c>
      <c r="D33" s="29"/>
      <c r="E33" s="29"/>
      <c r="F33" s="29"/>
      <c r="G33" s="29"/>
      <c r="H33" s="28"/>
      <c r="I33" s="28"/>
      <c r="J33" s="28"/>
      <c r="K33" s="28"/>
      <c r="L33" s="28"/>
      <c r="M33" s="28"/>
      <c r="N33" s="28"/>
      <c r="O33" s="28"/>
      <c r="P33" s="28"/>
      <c r="Q33" s="28"/>
      <c r="R33" s="28"/>
      <c r="S33" s="27"/>
      <c r="T33" s="27"/>
      <c r="U33" s="27"/>
      <c r="V33" s="27"/>
    </row>
    <row r="34" spans="1:22" ht="104.25" customHeight="1" x14ac:dyDescent="0.25">
      <c r="A34" s="114" t="s">
        <v>221</v>
      </c>
      <c r="B34" s="33" t="s">
        <v>214</v>
      </c>
      <c r="C34" s="222" t="s">
        <v>462</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4" t="s">
        <v>217</v>
      </c>
      <c r="B35" s="33" t="s">
        <v>25</v>
      </c>
      <c r="C35" s="222" t="s">
        <v>462</v>
      </c>
      <c r="D35" s="17"/>
      <c r="E35" s="17"/>
      <c r="F35" s="17"/>
      <c r="G35" s="17"/>
      <c r="H35" s="17"/>
      <c r="I35" s="17"/>
      <c r="J35" s="17"/>
      <c r="K35" s="17"/>
      <c r="L35" s="17"/>
      <c r="M35" s="17"/>
      <c r="N35" s="17"/>
      <c r="O35" s="17"/>
      <c r="P35" s="17"/>
      <c r="Q35" s="17"/>
      <c r="R35" s="17"/>
      <c r="S35" s="17"/>
      <c r="T35" s="17"/>
      <c r="U35" s="17"/>
      <c r="V35" s="17"/>
    </row>
    <row r="36" spans="1:22" ht="38.25" customHeight="1" x14ac:dyDescent="0.25">
      <c r="A36" s="114" t="s">
        <v>222</v>
      </c>
      <c r="B36" s="33" t="s">
        <v>215</v>
      </c>
      <c r="C36" s="49" t="s">
        <v>480</v>
      </c>
      <c r="D36" s="17"/>
      <c r="E36" s="17"/>
      <c r="F36" s="17"/>
      <c r="G36" s="17"/>
      <c r="H36" s="17"/>
      <c r="I36" s="17"/>
      <c r="J36" s="17"/>
      <c r="K36" s="17"/>
      <c r="L36" s="17"/>
      <c r="M36" s="17"/>
      <c r="N36" s="17"/>
      <c r="O36" s="17"/>
      <c r="P36" s="17"/>
      <c r="Q36" s="17"/>
      <c r="R36" s="17"/>
      <c r="S36" s="17"/>
      <c r="T36" s="17"/>
      <c r="U36" s="17"/>
      <c r="V36" s="17"/>
    </row>
    <row r="37" spans="1:22" ht="29.25" customHeight="1" x14ac:dyDescent="0.25">
      <c r="A37" s="114" t="s">
        <v>218</v>
      </c>
      <c r="B37" s="33" t="s">
        <v>216</v>
      </c>
      <c r="C37" s="49" t="s">
        <v>480</v>
      </c>
      <c r="D37" s="17"/>
      <c r="E37" s="17"/>
      <c r="F37" s="17"/>
      <c r="G37" s="17"/>
      <c r="H37" s="17"/>
      <c r="I37" s="17"/>
      <c r="J37" s="17"/>
      <c r="K37" s="17"/>
      <c r="L37" s="17"/>
      <c r="M37" s="17"/>
      <c r="N37" s="17"/>
      <c r="O37" s="17"/>
      <c r="P37" s="17"/>
      <c r="Q37" s="17"/>
      <c r="R37" s="17"/>
      <c r="S37" s="17"/>
      <c r="T37" s="17"/>
      <c r="U37" s="17"/>
      <c r="V37" s="17"/>
    </row>
    <row r="38" spans="1:22" ht="26.25" customHeight="1" x14ac:dyDescent="0.25">
      <c r="A38" s="114" t="s">
        <v>223</v>
      </c>
      <c r="B38" s="33" t="s">
        <v>154</v>
      </c>
      <c r="C38" s="222" t="s">
        <v>462</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302"/>
      <c r="B39" s="303"/>
      <c r="C39" s="304"/>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4" t="s">
        <v>244</v>
      </c>
      <c r="B40" s="33" t="s">
        <v>256</v>
      </c>
      <c r="C40" s="114" t="s">
        <v>255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4" t="s">
        <v>245</v>
      </c>
      <c r="B41" s="33" t="s">
        <v>257</v>
      </c>
      <c r="C41" s="114" t="s">
        <v>255</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4" t="s">
        <v>246</v>
      </c>
      <c r="B42" s="33" t="s">
        <v>258</v>
      </c>
      <c r="C42" s="114" t="s">
        <v>255</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4" t="s">
        <v>248</v>
      </c>
      <c r="B43" s="49" t="s">
        <v>259</v>
      </c>
      <c r="C43" s="116" t="s">
        <v>255</v>
      </c>
      <c r="D43" s="17"/>
      <c r="E43" s="17"/>
      <c r="F43" s="17"/>
      <c r="G43" s="17"/>
      <c r="H43" s="17"/>
      <c r="I43" s="17"/>
      <c r="J43" s="17"/>
      <c r="K43" s="17"/>
      <c r="L43" s="17"/>
      <c r="M43" s="17"/>
      <c r="N43" s="17"/>
      <c r="O43" s="17"/>
      <c r="P43" s="17"/>
      <c r="Q43" s="17"/>
      <c r="R43" s="17"/>
      <c r="S43" s="17"/>
      <c r="T43" s="17"/>
      <c r="U43" s="17"/>
      <c r="V43" s="17"/>
    </row>
    <row r="44" spans="1:22" ht="98.25" customHeight="1" x14ac:dyDescent="0.25">
      <c r="A44" s="114" t="s">
        <v>253</v>
      </c>
      <c r="B44" s="33" t="s">
        <v>260</v>
      </c>
      <c r="C44" s="116" t="s">
        <v>255</v>
      </c>
      <c r="D44" s="17"/>
      <c r="E44" s="17"/>
      <c r="F44" s="17"/>
      <c r="G44" s="17"/>
      <c r="H44" s="17"/>
      <c r="I44" s="17"/>
      <c r="J44" s="17"/>
      <c r="K44" s="17"/>
      <c r="L44" s="17"/>
      <c r="M44" s="17"/>
      <c r="N44" s="17"/>
      <c r="O44" s="17"/>
      <c r="P44" s="17"/>
      <c r="Q44" s="17"/>
      <c r="R44" s="17"/>
      <c r="S44" s="17"/>
      <c r="T44" s="17"/>
      <c r="U44" s="17"/>
      <c r="V44" s="17"/>
    </row>
    <row r="45" spans="1:22" ht="90" customHeight="1" x14ac:dyDescent="0.25">
      <c r="A45" s="114" t="s">
        <v>261</v>
      </c>
      <c r="B45" s="33" t="s">
        <v>265</v>
      </c>
      <c r="C45" s="116" t="s">
        <v>255</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4" t="s">
        <v>262</v>
      </c>
      <c r="B46" s="33" t="s">
        <v>235</v>
      </c>
      <c r="C46" s="116" t="s">
        <v>255</v>
      </c>
      <c r="D46" s="17"/>
      <c r="E46" s="17"/>
      <c r="F46" s="17"/>
      <c r="G46" s="17"/>
      <c r="H46" s="17"/>
      <c r="I46" s="17"/>
      <c r="J46" s="17"/>
      <c r="K46" s="17"/>
      <c r="L46" s="17"/>
      <c r="M46" s="17"/>
      <c r="N46" s="17"/>
      <c r="O46" s="17"/>
      <c r="P46" s="17"/>
      <c r="Q46" s="17"/>
      <c r="R46" s="17"/>
      <c r="S46" s="17"/>
      <c r="T46" s="17"/>
      <c r="U46" s="17"/>
      <c r="V46" s="17"/>
    </row>
    <row r="47" spans="1:22" ht="20.25" customHeight="1" x14ac:dyDescent="0.25">
      <c r="A47" s="117"/>
      <c r="B47" s="119"/>
      <c r="C47" s="118"/>
      <c r="D47" s="17"/>
      <c r="E47" s="17"/>
      <c r="F47" s="17"/>
      <c r="G47" s="17"/>
      <c r="H47" s="17"/>
      <c r="I47" s="17"/>
      <c r="J47" s="17"/>
      <c r="K47" s="17"/>
      <c r="L47" s="17"/>
      <c r="M47" s="17"/>
      <c r="N47" s="17"/>
      <c r="O47" s="17"/>
      <c r="P47" s="17"/>
      <c r="Q47" s="17"/>
      <c r="R47" s="17"/>
      <c r="S47" s="17"/>
      <c r="T47" s="17"/>
      <c r="U47" s="17"/>
      <c r="V47" s="17"/>
    </row>
    <row r="48" spans="1:22" ht="69" customHeight="1" x14ac:dyDescent="0.25">
      <c r="A48" s="114" t="s">
        <v>263</v>
      </c>
      <c r="B48" s="49" t="s">
        <v>247</v>
      </c>
      <c r="C48" s="268" t="s">
        <v>481</v>
      </c>
      <c r="D48" s="17"/>
      <c r="E48" s="17"/>
      <c r="F48" s="17"/>
      <c r="G48" s="17"/>
      <c r="H48" s="17"/>
      <c r="I48" s="17"/>
      <c r="J48" s="17"/>
      <c r="K48" s="17"/>
      <c r="L48" s="17"/>
      <c r="M48" s="17"/>
      <c r="N48" s="17"/>
      <c r="O48" s="17"/>
      <c r="P48" s="17"/>
      <c r="Q48" s="17"/>
      <c r="R48" s="17"/>
      <c r="S48" s="17"/>
      <c r="T48" s="17"/>
      <c r="U48" s="17"/>
      <c r="V48" s="17"/>
    </row>
    <row r="49" spans="1:22" ht="61.5" customHeight="1" x14ac:dyDescent="0.25">
      <c r="A49" s="114" t="s">
        <v>264</v>
      </c>
      <c r="B49" s="49" t="s">
        <v>249</v>
      </c>
      <c r="C49" s="269" t="s">
        <v>502</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305" t="str">
        <f>'1. паспорт местоположение'!A5:C5</f>
        <v>Год раскрытия информации: ___2016 год</v>
      </c>
      <c r="B4" s="305"/>
      <c r="C4" s="305"/>
      <c r="D4" s="305"/>
      <c r="E4" s="305"/>
      <c r="F4" s="305"/>
      <c r="G4" s="305"/>
      <c r="H4" s="305"/>
      <c r="I4" s="305"/>
      <c r="J4" s="305"/>
      <c r="K4" s="305"/>
      <c r="L4" s="305"/>
      <c r="M4" s="305"/>
      <c r="N4" s="305"/>
      <c r="O4" s="305"/>
      <c r="P4" s="305"/>
      <c r="Q4" s="305"/>
      <c r="R4" s="305"/>
      <c r="S4" s="305"/>
    </row>
    <row r="5" spans="1:28" s="10" customFormat="1" ht="15.75" x14ac:dyDescent="0.2">
      <c r="A5" s="15"/>
    </row>
    <row r="6" spans="1:28" s="10" customFormat="1" ht="18.75" x14ac:dyDescent="0.2">
      <c r="A6" s="309" t="s">
        <v>5</v>
      </c>
      <c r="B6" s="309"/>
      <c r="C6" s="309"/>
      <c r="D6" s="309"/>
      <c r="E6" s="309"/>
      <c r="F6" s="309"/>
      <c r="G6" s="309"/>
      <c r="H6" s="309"/>
      <c r="I6" s="309"/>
      <c r="J6" s="309"/>
      <c r="K6" s="309"/>
      <c r="L6" s="309"/>
      <c r="M6" s="309"/>
      <c r="N6" s="309"/>
      <c r="O6" s="309"/>
      <c r="P6" s="309"/>
      <c r="Q6" s="309"/>
      <c r="R6" s="309"/>
      <c r="S6" s="309"/>
      <c r="T6" s="47"/>
      <c r="U6" s="47"/>
      <c r="V6" s="47"/>
      <c r="W6" s="47"/>
      <c r="X6" s="47"/>
      <c r="Y6" s="47"/>
      <c r="Z6" s="47"/>
      <c r="AA6" s="47"/>
      <c r="AB6" s="47"/>
    </row>
    <row r="7" spans="1:28" s="10" customFormat="1" ht="18.75" x14ac:dyDescent="0.2">
      <c r="A7" s="309"/>
      <c r="B7" s="309"/>
      <c r="C7" s="309"/>
      <c r="D7" s="309"/>
      <c r="E7" s="309"/>
      <c r="F7" s="309"/>
      <c r="G7" s="309"/>
      <c r="H7" s="309"/>
      <c r="I7" s="309"/>
      <c r="J7" s="309"/>
      <c r="K7" s="309"/>
      <c r="L7" s="309"/>
      <c r="M7" s="309"/>
      <c r="N7" s="309"/>
      <c r="O7" s="309"/>
      <c r="P7" s="309"/>
      <c r="Q7" s="309"/>
      <c r="R7" s="309"/>
      <c r="S7" s="309"/>
      <c r="T7" s="47"/>
      <c r="U7" s="47"/>
      <c r="V7" s="47"/>
      <c r="W7" s="47"/>
      <c r="X7" s="47"/>
      <c r="Y7" s="47"/>
      <c r="Z7" s="47"/>
      <c r="AA7" s="47"/>
      <c r="AB7" s="47"/>
    </row>
    <row r="8" spans="1:28" s="10" customFormat="1" ht="18.75" x14ac:dyDescent="0.2">
      <c r="A8" s="310" t="str">
        <f>'1. паспорт местоположение'!A9:C9</f>
        <v>Филиал ПАО "МРСК Северного Кавказа"- "Дагэнерго"</v>
      </c>
      <c r="B8" s="310"/>
      <c r="C8" s="310"/>
      <c r="D8" s="310"/>
      <c r="E8" s="310"/>
      <c r="F8" s="310"/>
      <c r="G8" s="310"/>
      <c r="H8" s="310"/>
      <c r="I8" s="310"/>
      <c r="J8" s="310"/>
      <c r="K8" s="310"/>
      <c r="L8" s="310"/>
      <c r="M8" s="310"/>
      <c r="N8" s="310"/>
      <c r="O8" s="310"/>
      <c r="P8" s="310"/>
      <c r="Q8" s="310"/>
      <c r="R8" s="310"/>
      <c r="S8" s="310"/>
      <c r="T8" s="47"/>
      <c r="U8" s="47"/>
      <c r="V8" s="47"/>
      <c r="W8" s="47"/>
      <c r="X8" s="47"/>
      <c r="Y8" s="47"/>
      <c r="Z8" s="47"/>
      <c r="AA8" s="47"/>
      <c r="AB8" s="47"/>
    </row>
    <row r="9" spans="1:28" s="10" customFormat="1" ht="18.75" x14ac:dyDescent="0.2">
      <c r="A9" s="306" t="s">
        <v>4</v>
      </c>
      <c r="B9" s="306"/>
      <c r="C9" s="306"/>
      <c r="D9" s="306"/>
      <c r="E9" s="306"/>
      <c r="F9" s="306"/>
      <c r="G9" s="306"/>
      <c r="H9" s="306"/>
      <c r="I9" s="306"/>
      <c r="J9" s="306"/>
      <c r="K9" s="306"/>
      <c r="L9" s="306"/>
      <c r="M9" s="306"/>
      <c r="N9" s="306"/>
      <c r="O9" s="306"/>
      <c r="P9" s="306"/>
      <c r="Q9" s="306"/>
      <c r="R9" s="306"/>
      <c r="S9" s="306"/>
      <c r="T9" s="47"/>
      <c r="U9" s="47"/>
      <c r="V9" s="47"/>
      <c r="W9" s="47"/>
      <c r="X9" s="47"/>
      <c r="Y9" s="47"/>
      <c r="Z9" s="47"/>
      <c r="AA9" s="47"/>
      <c r="AB9" s="47"/>
    </row>
    <row r="10" spans="1:28" s="10" customFormat="1" ht="18.75" x14ac:dyDescent="0.2">
      <c r="A10" s="309"/>
      <c r="B10" s="309"/>
      <c r="C10" s="309"/>
      <c r="D10" s="309"/>
      <c r="E10" s="309"/>
      <c r="F10" s="309"/>
      <c r="G10" s="309"/>
      <c r="H10" s="309"/>
      <c r="I10" s="309"/>
      <c r="J10" s="309"/>
      <c r="K10" s="309"/>
      <c r="L10" s="309"/>
      <c r="M10" s="309"/>
      <c r="N10" s="309"/>
      <c r="O10" s="309"/>
      <c r="P10" s="309"/>
      <c r="Q10" s="309"/>
      <c r="R10" s="309"/>
      <c r="S10" s="309"/>
      <c r="T10" s="47"/>
      <c r="U10" s="47"/>
      <c r="V10" s="47"/>
      <c r="W10" s="47"/>
      <c r="X10" s="47"/>
      <c r="Y10" s="47"/>
      <c r="Z10" s="47"/>
      <c r="AA10" s="47"/>
      <c r="AB10" s="47"/>
    </row>
    <row r="11" spans="1:28" s="10" customFormat="1" ht="18.75" x14ac:dyDescent="0.2">
      <c r="A11" s="312" t="str">
        <f>'1. паспорт местоположение'!A12:C12</f>
        <v>F_prj_109106_47589</v>
      </c>
      <c r="B11" s="310"/>
      <c r="C11" s="310"/>
      <c r="D11" s="310"/>
      <c r="E11" s="310"/>
      <c r="F11" s="310"/>
      <c r="G11" s="310"/>
      <c r="H11" s="310"/>
      <c r="I11" s="310"/>
      <c r="J11" s="310"/>
      <c r="K11" s="310"/>
      <c r="L11" s="310"/>
      <c r="M11" s="310"/>
      <c r="N11" s="310"/>
      <c r="O11" s="310"/>
      <c r="P11" s="310"/>
      <c r="Q11" s="310"/>
      <c r="R11" s="310"/>
      <c r="S11" s="310"/>
      <c r="T11" s="47"/>
      <c r="U11" s="47"/>
      <c r="V11" s="47"/>
      <c r="W11" s="47"/>
      <c r="X11" s="47"/>
      <c r="Y11" s="47"/>
      <c r="Z11" s="47"/>
      <c r="AA11" s="47"/>
      <c r="AB11" s="47"/>
    </row>
    <row r="12" spans="1:28" s="10" customFormat="1" ht="18.75" x14ac:dyDescent="0.2">
      <c r="A12" s="306" t="s">
        <v>3</v>
      </c>
      <c r="B12" s="306"/>
      <c r="C12" s="306"/>
      <c r="D12" s="306"/>
      <c r="E12" s="306"/>
      <c r="F12" s="306"/>
      <c r="G12" s="306"/>
      <c r="H12" s="306"/>
      <c r="I12" s="306"/>
      <c r="J12" s="306"/>
      <c r="K12" s="306"/>
      <c r="L12" s="306"/>
      <c r="M12" s="306"/>
      <c r="N12" s="306"/>
      <c r="O12" s="306"/>
      <c r="P12" s="306"/>
      <c r="Q12" s="306"/>
      <c r="R12" s="306"/>
      <c r="S12" s="306"/>
      <c r="T12" s="47"/>
      <c r="U12" s="47"/>
      <c r="V12" s="47"/>
      <c r="W12" s="47"/>
      <c r="X12" s="47"/>
      <c r="Y12" s="47"/>
      <c r="Z12" s="47"/>
      <c r="AA12" s="47"/>
      <c r="AB12" s="47"/>
    </row>
    <row r="13" spans="1:28" s="7"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11"/>
      <c r="U13" s="111"/>
      <c r="V13" s="111"/>
      <c r="W13" s="111"/>
      <c r="X13" s="111"/>
      <c r="Y13" s="111"/>
      <c r="Z13" s="111"/>
      <c r="AA13" s="111"/>
      <c r="AB13" s="111"/>
    </row>
    <row r="14" spans="1:28" s="2" customFormat="1" ht="15.75" x14ac:dyDescent="0.2">
      <c r="A14" s="312" t="str">
        <f>'1. паспорт местоположение'!A15:C15</f>
        <v>Комплексная программа мер по снижению сверхнормативных потерь (Республика Дагестан)</v>
      </c>
      <c r="B14" s="310"/>
      <c r="C14" s="310"/>
      <c r="D14" s="310"/>
      <c r="E14" s="310"/>
      <c r="F14" s="310"/>
      <c r="G14" s="310"/>
      <c r="H14" s="310"/>
      <c r="I14" s="310"/>
      <c r="J14" s="310"/>
      <c r="K14" s="310"/>
      <c r="L14" s="310"/>
      <c r="M14" s="310"/>
      <c r="N14" s="310"/>
      <c r="O14" s="310"/>
      <c r="P14" s="310"/>
      <c r="Q14" s="310"/>
      <c r="R14" s="310"/>
      <c r="S14" s="310"/>
      <c r="T14" s="45"/>
      <c r="U14" s="45"/>
      <c r="V14" s="45"/>
      <c r="W14" s="45"/>
      <c r="X14" s="45"/>
      <c r="Y14" s="45"/>
      <c r="Z14" s="45"/>
      <c r="AA14" s="45"/>
      <c r="AB14" s="45"/>
    </row>
    <row r="15" spans="1:28" s="2" customFormat="1" ht="15" customHeight="1" x14ac:dyDescent="0.2">
      <c r="A15" s="306" t="s">
        <v>2</v>
      </c>
      <c r="B15" s="306"/>
      <c r="C15" s="306"/>
      <c r="D15" s="306"/>
      <c r="E15" s="306"/>
      <c r="F15" s="306"/>
      <c r="G15" s="306"/>
      <c r="H15" s="306"/>
      <c r="I15" s="306"/>
      <c r="J15" s="306"/>
      <c r="K15" s="306"/>
      <c r="L15" s="306"/>
      <c r="M15" s="306"/>
      <c r="N15" s="306"/>
      <c r="O15" s="306"/>
      <c r="P15" s="306"/>
      <c r="Q15" s="306"/>
      <c r="R15" s="306"/>
      <c r="S15" s="306"/>
      <c r="T15" s="46"/>
      <c r="U15" s="46"/>
      <c r="V15" s="46"/>
      <c r="W15" s="46"/>
      <c r="X15" s="46"/>
      <c r="Y15" s="46"/>
      <c r="Z15" s="46"/>
      <c r="AA15" s="46"/>
      <c r="AB15" s="46"/>
    </row>
    <row r="16" spans="1:28" s="2"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12"/>
      <c r="U16" s="112"/>
      <c r="V16" s="112"/>
      <c r="W16" s="112"/>
      <c r="X16" s="112"/>
      <c r="Y16" s="112"/>
    </row>
    <row r="17" spans="1:28" s="2" customFormat="1" ht="45.75" customHeight="1" x14ac:dyDescent="0.2">
      <c r="A17" s="307" t="s">
        <v>266</v>
      </c>
      <c r="B17" s="307"/>
      <c r="C17" s="307"/>
      <c r="D17" s="307"/>
      <c r="E17" s="307"/>
      <c r="F17" s="307"/>
      <c r="G17" s="307"/>
      <c r="H17" s="307"/>
      <c r="I17" s="307"/>
      <c r="J17" s="307"/>
      <c r="K17" s="307"/>
      <c r="L17" s="307"/>
      <c r="M17" s="307"/>
      <c r="N17" s="307"/>
      <c r="O17" s="307"/>
      <c r="P17" s="307"/>
      <c r="Q17" s="307"/>
      <c r="R17" s="307"/>
      <c r="S17" s="307"/>
      <c r="T17" s="5"/>
      <c r="U17" s="5"/>
      <c r="V17" s="5"/>
      <c r="W17" s="5"/>
      <c r="X17" s="5"/>
      <c r="Y17" s="5"/>
      <c r="Z17" s="5"/>
      <c r="AA17" s="5"/>
      <c r="AB17" s="5"/>
    </row>
    <row r="18" spans="1:28" s="2"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12"/>
      <c r="U18" s="112"/>
      <c r="V18" s="112"/>
      <c r="W18" s="112"/>
      <c r="X18" s="112"/>
      <c r="Y18" s="112"/>
    </row>
    <row r="19" spans="1:28" s="2" customFormat="1" ht="54" customHeight="1" x14ac:dyDescent="0.2">
      <c r="A19" s="315" t="s">
        <v>1</v>
      </c>
      <c r="B19" s="315" t="s">
        <v>267</v>
      </c>
      <c r="C19" s="319" t="s">
        <v>268</v>
      </c>
      <c r="D19" s="315" t="s">
        <v>269</v>
      </c>
      <c r="E19" s="315" t="s">
        <v>270</v>
      </c>
      <c r="F19" s="315" t="s">
        <v>271</v>
      </c>
      <c r="G19" s="315" t="s">
        <v>272</v>
      </c>
      <c r="H19" s="315" t="s">
        <v>273</v>
      </c>
      <c r="I19" s="315" t="s">
        <v>274</v>
      </c>
      <c r="J19" s="315" t="s">
        <v>275</v>
      </c>
      <c r="K19" s="315" t="s">
        <v>276</v>
      </c>
      <c r="L19" s="315" t="s">
        <v>277</v>
      </c>
      <c r="M19" s="315" t="s">
        <v>278</v>
      </c>
      <c r="N19" s="315" t="s">
        <v>279</v>
      </c>
      <c r="O19" s="315" t="s">
        <v>280</v>
      </c>
      <c r="P19" s="315" t="s">
        <v>281</v>
      </c>
      <c r="Q19" s="315" t="s">
        <v>282</v>
      </c>
      <c r="R19" s="315"/>
      <c r="S19" s="316" t="s">
        <v>283</v>
      </c>
      <c r="T19" s="112"/>
      <c r="U19" s="112"/>
      <c r="V19" s="112"/>
      <c r="W19" s="112"/>
      <c r="X19" s="112"/>
      <c r="Y19" s="112"/>
    </row>
    <row r="20" spans="1:28" s="2" customFormat="1" ht="180.75" customHeight="1" x14ac:dyDescent="0.2">
      <c r="A20" s="315"/>
      <c r="B20" s="315"/>
      <c r="C20" s="320"/>
      <c r="D20" s="315"/>
      <c r="E20" s="315"/>
      <c r="F20" s="315"/>
      <c r="G20" s="315"/>
      <c r="H20" s="315"/>
      <c r="I20" s="315"/>
      <c r="J20" s="315"/>
      <c r="K20" s="315"/>
      <c r="L20" s="315"/>
      <c r="M20" s="315"/>
      <c r="N20" s="315"/>
      <c r="O20" s="315"/>
      <c r="P20" s="315"/>
      <c r="Q20" s="120" t="s">
        <v>284</v>
      </c>
      <c r="R20" s="121" t="s">
        <v>285</v>
      </c>
      <c r="S20" s="316"/>
      <c r="T20" s="22"/>
      <c r="U20" s="22"/>
      <c r="V20" s="22"/>
      <c r="W20" s="22"/>
      <c r="X20" s="22"/>
      <c r="Y20" s="22"/>
      <c r="Z20" s="21"/>
      <c r="AA20" s="21"/>
      <c r="AB20" s="21"/>
    </row>
    <row r="21" spans="1:28" s="2" customFormat="1" ht="18.75" x14ac:dyDescent="0.2">
      <c r="A21" s="120">
        <v>1</v>
      </c>
      <c r="B21" s="122">
        <v>2</v>
      </c>
      <c r="C21" s="120">
        <v>3</v>
      </c>
      <c r="D21" s="122">
        <v>4</v>
      </c>
      <c r="E21" s="120">
        <v>5</v>
      </c>
      <c r="F21" s="122">
        <v>6</v>
      </c>
      <c r="G21" s="120">
        <v>7</v>
      </c>
      <c r="H21" s="122">
        <v>8</v>
      </c>
      <c r="I21" s="120">
        <v>9</v>
      </c>
      <c r="J21" s="122">
        <v>10</v>
      </c>
      <c r="K21" s="120">
        <v>11</v>
      </c>
      <c r="L21" s="122">
        <v>12</v>
      </c>
      <c r="M21" s="120">
        <v>13</v>
      </c>
      <c r="N21" s="122">
        <v>14</v>
      </c>
      <c r="O21" s="120">
        <v>15</v>
      </c>
      <c r="P21" s="122">
        <v>16</v>
      </c>
      <c r="Q21" s="120">
        <v>17</v>
      </c>
      <c r="R21" s="122">
        <v>18</v>
      </c>
      <c r="S21" s="120">
        <v>19</v>
      </c>
      <c r="T21" s="22"/>
      <c r="U21" s="22"/>
      <c r="V21" s="22"/>
      <c r="W21" s="22"/>
      <c r="X21" s="22"/>
      <c r="Y21" s="22"/>
      <c r="Z21" s="21"/>
      <c r="AA21" s="21"/>
      <c r="AB21" s="21"/>
    </row>
    <row r="22" spans="1:28" s="2" customFormat="1" ht="32.25" customHeight="1" x14ac:dyDescent="0.2">
      <c r="A22" s="120"/>
      <c r="B22" s="31" t="s">
        <v>255</v>
      </c>
      <c r="C22" s="31" t="s">
        <v>255</v>
      </c>
      <c r="D22" s="31" t="s">
        <v>255</v>
      </c>
      <c r="E22" s="31" t="s">
        <v>255</v>
      </c>
      <c r="F22" s="31" t="s">
        <v>255</v>
      </c>
      <c r="G22" s="31" t="s">
        <v>255</v>
      </c>
      <c r="H22" s="31" t="s">
        <v>255</v>
      </c>
      <c r="I22" s="31" t="s">
        <v>255</v>
      </c>
      <c r="J22" s="31" t="s">
        <v>255</v>
      </c>
      <c r="K22" s="31" t="s">
        <v>255</v>
      </c>
      <c r="L22" s="31" t="s">
        <v>255</v>
      </c>
      <c r="M22" s="31" t="s">
        <v>255</v>
      </c>
      <c r="N22" s="31" t="s">
        <v>255</v>
      </c>
      <c r="O22" s="31" t="s">
        <v>255</v>
      </c>
      <c r="P22" s="31" t="s">
        <v>255</v>
      </c>
      <c r="Q22" s="31" t="s">
        <v>255</v>
      </c>
      <c r="R22" s="31" t="s">
        <v>255</v>
      </c>
      <c r="S22" s="31" t="s">
        <v>255</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6" zoomScale="70" zoomScaleNormal="60" zoomScaleSheetLayoutView="70" workbookViewId="0">
      <selection activeCell="Q35" sqref="Q3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305" t="s">
        <v>252</v>
      </c>
      <c r="B6" s="305"/>
      <c r="C6" s="305"/>
      <c r="D6" s="305"/>
      <c r="E6" s="305"/>
      <c r="F6" s="305"/>
      <c r="G6" s="305"/>
      <c r="H6" s="305"/>
      <c r="I6" s="305"/>
      <c r="J6" s="305"/>
      <c r="K6" s="305"/>
      <c r="L6" s="305"/>
      <c r="M6" s="305"/>
      <c r="N6" s="305"/>
      <c r="O6" s="305"/>
      <c r="P6" s="305"/>
      <c r="Q6" s="305"/>
      <c r="R6" s="305"/>
      <c r="S6" s="305"/>
      <c r="T6" s="305"/>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336" t="s">
        <v>5</v>
      </c>
      <c r="B8" s="336"/>
      <c r="C8" s="336"/>
      <c r="D8" s="336"/>
      <c r="E8" s="336"/>
      <c r="F8" s="336"/>
      <c r="G8" s="336"/>
      <c r="H8" s="336"/>
      <c r="I8" s="336"/>
      <c r="J8" s="336"/>
      <c r="K8" s="336"/>
      <c r="L8" s="336"/>
      <c r="M8" s="336"/>
      <c r="N8" s="336"/>
      <c r="O8" s="336"/>
      <c r="P8" s="336"/>
      <c r="Q8" s="336"/>
      <c r="R8" s="336"/>
      <c r="S8" s="336"/>
      <c r="T8" s="336"/>
    </row>
    <row r="9" spans="1:20" s="56"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56" customFormat="1" ht="18.75" customHeight="1" x14ac:dyDescent="0.2">
      <c r="A10" s="337" t="str">
        <f>'1. паспорт местоположение'!A9:C9</f>
        <v>Филиал ПАО "МРСК Северного Кавказа"- "Дагэнерго"</v>
      </c>
      <c r="B10" s="337"/>
      <c r="C10" s="337"/>
      <c r="D10" s="337"/>
      <c r="E10" s="337"/>
      <c r="F10" s="337"/>
      <c r="G10" s="337"/>
      <c r="H10" s="337"/>
      <c r="I10" s="337"/>
      <c r="J10" s="337"/>
      <c r="K10" s="337"/>
      <c r="L10" s="337"/>
      <c r="M10" s="337"/>
      <c r="N10" s="337"/>
      <c r="O10" s="337"/>
      <c r="P10" s="337"/>
      <c r="Q10" s="337"/>
      <c r="R10" s="337"/>
      <c r="S10" s="337"/>
      <c r="T10" s="337"/>
    </row>
    <row r="11" spans="1:20" s="56"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56"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56" customFormat="1" ht="18.75" customHeight="1" x14ac:dyDescent="0.2">
      <c r="A13" s="339" t="str">
        <f>'1. паспорт местоположение'!A12:C12</f>
        <v>F_prj_109106_47589</v>
      </c>
      <c r="B13" s="337"/>
      <c r="C13" s="337"/>
      <c r="D13" s="337"/>
      <c r="E13" s="337"/>
      <c r="F13" s="337"/>
      <c r="G13" s="337"/>
      <c r="H13" s="337"/>
      <c r="I13" s="337"/>
      <c r="J13" s="337"/>
      <c r="K13" s="337"/>
      <c r="L13" s="337"/>
      <c r="M13" s="337"/>
      <c r="N13" s="337"/>
      <c r="O13" s="337"/>
      <c r="P13" s="337"/>
      <c r="Q13" s="337"/>
      <c r="R13" s="337"/>
      <c r="S13" s="337"/>
      <c r="T13" s="337"/>
    </row>
    <row r="14" spans="1:20" s="56" customFormat="1" ht="18.75" customHeight="1" x14ac:dyDescent="0.2">
      <c r="A14" s="338" t="s">
        <v>3</v>
      </c>
      <c r="B14" s="338"/>
      <c r="C14" s="338"/>
      <c r="D14" s="338"/>
      <c r="E14" s="338"/>
      <c r="F14" s="338"/>
      <c r="G14" s="338"/>
      <c r="H14" s="338"/>
      <c r="I14" s="338"/>
      <c r="J14" s="338"/>
      <c r="K14" s="338"/>
      <c r="L14" s="338"/>
      <c r="M14" s="338"/>
      <c r="N14" s="338"/>
      <c r="O14" s="338"/>
      <c r="P14" s="338"/>
      <c r="Q14" s="338"/>
      <c r="R14" s="338"/>
      <c r="S14" s="338"/>
      <c r="T14" s="338"/>
    </row>
    <row r="15" spans="1:20" s="57"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58" customFormat="1" x14ac:dyDescent="0.2">
      <c r="A16" s="339" t="str">
        <f>'1. паспорт местоположение'!A15:C15</f>
        <v>Комплексная программа мер по снижению сверхнормативных потерь (Республика Дагестан)</v>
      </c>
      <c r="B16" s="337"/>
      <c r="C16" s="337"/>
      <c r="D16" s="337"/>
      <c r="E16" s="337"/>
      <c r="F16" s="337"/>
      <c r="G16" s="337"/>
      <c r="H16" s="337"/>
      <c r="I16" s="337"/>
      <c r="J16" s="337"/>
      <c r="K16" s="337"/>
      <c r="L16" s="337"/>
      <c r="M16" s="337"/>
      <c r="N16" s="337"/>
      <c r="O16" s="337"/>
      <c r="P16" s="337"/>
      <c r="Q16" s="337"/>
      <c r="R16" s="337"/>
      <c r="S16" s="337"/>
      <c r="T16" s="337"/>
    </row>
    <row r="17" spans="1:113" s="58" customFormat="1" ht="15" customHeight="1" x14ac:dyDescent="0.2">
      <c r="A17" s="338" t="s">
        <v>2</v>
      </c>
      <c r="B17" s="338"/>
      <c r="C17" s="338"/>
      <c r="D17" s="338"/>
      <c r="E17" s="338"/>
      <c r="F17" s="338"/>
      <c r="G17" s="338"/>
      <c r="H17" s="338"/>
      <c r="I17" s="338"/>
      <c r="J17" s="338"/>
      <c r="K17" s="338"/>
      <c r="L17" s="338"/>
      <c r="M17" s="338"/>
      <c r="N17" s="338"/>
      <c r="O17" s="338"/>
      <c r="P17" s="338"/>
      <c r="Q17" s="338"/>
      <c r="R17" s="338"/>
      <c r="S17" s="338"/>
      <c r="T17" s="338"/>
    </row>
    <row r="18" spans="1:113" s="58"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58" customFormat="1" ht="15" customHeight="1" x14ac:dyDescent="0.2">
      <c r="A19" s="341" t="s">
        <v>227</v>
      </c>
      <c r="B19" s="341"/>
      <c r="C19" s="341"/>
      <c r="D19" s="341"/>
      <c r="E19" s="341"/>
      <c r="F19" s="341"/>
      <c r="G19" s="341"/>
      <c r="H19" s="341"/>
      <c r="I19" s="341"/>
      <c r="J19" s="341"/>
      <c r="K19" s="341"/>
      <c r="L19" s="341"/>
      <c r="M19" s="341"/>
      <c r="N19" s="341"/>
      <c r="O19" s="341"/>
      <c r="P19" s="341"/>
      <c r="Q19" s="341"/>
      <c r="R19" s="341"/>
      <c r="S19" s="341"/>
      <c r="T19" s="341"/>
    </row>
    <row r="20" spans="1:113" s="60"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0" t="s">
        <v>1</v>
      </c>
      <c r="B21" s="323" t="s">
        <v>145</v>
      </c>
      <c r="C21" s="324"/>
      <c r="D21" s="327" t="s">
        <v>50</v>
      </c>
      <c r="E21" s="323" t="s">
        <v>239</v>
      </c>
      <c r="F21" s="324"/>
      <c r="G21" s="323" t="s">
        <v>155</v>
      </c>
      <c r="H21" s="324"/>
      <c r="I21" s="323" t="s">
        <v>49</v>
      </c>
      <c r="J21" s="324"/>
      <c r="K21" s="327" t="s">
        <v>48</v>
      </c>
      <c r="L21" s="323" t="s">
        <v>47</v>
      </c>
      <c r="M21" s="324"/>
      <c r="N21" s="323" t="s">
        <v>236</v>
      </c>
      <c r="O21" s="324"/>
      <c r="P21" s="327" t="s">
        <v>46</v>
      </c>
      <c r="Q21" s="333" t="s">
        <v>45</v>
      </c>
      <c r="R21" s="334"/>
      <c r="S21" s="333" t="s">
        <v>44</v>
      </c>
      <c r="T21" s="335"/>
    </row>
    <row r="22" spans="1:113" ht="204.75" customHeight="1" x14ac:dyDescent="0.25">
      <c r="A22" s="331"/>
      <c r="B22" s="325"/>
      <c r="C22" s="326"/>
      <c r="D22" s="329"/>
      <c r="E22" s="325"/>
      <c r="F22" s="326"/>
      <c r="G22" s="325"/>
      <c r="H22" s="326"/>
      <c r="I22" s="325"/>
      <c r="J22" s="326"/>
      <c r="K22" s="328"/>
      <c r="L22" s="325"/>
      <c r="M22" s="326"/>
      <c r="N22" s="325"/>
      <c r="O22" s="326"/>
      <c r="P22" s="328"/>
      <c r="Q22" s="77" t="s">
        <v>43</v>
      </c>
      <c r="R22" s="77" t="s">
        <v>226</v>
      </c>
      <c r="S22" s="77" t="s">
        <v>42</v>
      </c>
      <c r="T22" s="77" t="s">
        <v>41</v>
      </c>
    </row>
    <row r="23" spans="1:113" ht="51.75" customHeight="1" x14ac:dyDescent="0.25">
      <c r="A23" s="332"/>
      <c r="B23" s="77" t="s">
        <v>39</v>
      </c>
      <c r="C23" s="77" t="s">
        <v>40</v>
      </c>
      <c r="D23" s="328"/>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255</v>
      </c>
      <c r="B25" s="80" t="s">
        <v>255</v>
      </c>
      <c r="C25" s="80" t="s">
        <v>255</v>
      </c>
      <c r="D25" s="80" t="s">
        <v>255</v>
      </c>
      <c r="E25" s="80" t="s">
        <v>255</v>
      </c>
      <c r="F25" s="80" t="s">
        <v>255</v>
      </c>
      <c r="G25" s="80" t="s">
        <v>255</v>
      </c>
      <c r="H25" s="80" t="s">
        <v>255</v>
      </c>
      <c r="I25" s="80" t="s">
        <v>255</v>
      </c>
      <c r="J25" s="80" t="s">
        <v>255</v>
      </c>
      <c r="K25" s="80" t="s">
        <v>255</v>
      </c>
      <c r="L25" s="80" t="s">
        <v>255</v>
      </c>
      <c r="M25" s="80" t="s">
        <v>255</v>
      </c>
      <c r="N25" s="80" t="s">
        <v>255</v>
      </c>
      <c r="O25" s="80" t="s">
        <v>255</v>
      </c>
      <c r="P25" s="80" t="s">
        <v>255</v>
      </c>
      <c r="Q25" s="80" t="s">
        <v>255</v>
      </c>
      <c r="R25" s="80" t="s">
        <v>255</v>
      </c>
      <c r="S25" s="80" t="s">
        <v>255</v>
      </c>
      <c r="T25" s="80" t="s">
        <v>255</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322" t="s">
        <v>240</v>
      </c>
      <c r="C29" s="322"/>
      <c r="D29" s="322"/>
      <c r="E29" s="322"/>
      <c r="F29" s="322"/>
      <c r="G29" s="322"/>
      <c r="H29" s="322"/>
      <c r="I29" s="322"/>
      <c r="J29" s="322"/>
      <c r="K29" s="322"/>
      <c r="L29" s="322"/>
      <c r="M29" s="322"/>
      <c r="N29" s="322"/>
      <c r="O29" s="322"/>
      <c r="P29" s="322"/>
      <c r="Q29" s="322"/>
      <c r="R29" s="322"/>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225</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A25" sqref="A25:XFD25"/>
    </sheetView>
  </sheetViews>
  <sheetFormatPr defaultColWidth="10.7109375" defaultRowHeight="15.75" x14ac:dyDescent="0.25"/>
  <cols>
    <col min="1" max="1" width="10.7109375" style="123"/>
    <col min="2" max="2" width="47.85546875" style="123" customWidth="1"/>
    <col min="3" max="3" width="51.28515625" style="123" customWidth="1"/>
    <col min="4" max="4" width="11.5703125" style="123" customWidth="1"/>
    <col min="5" max="5" width="11.85546875" style="123" customWidth="1"/>
    <col min="6" max="6" width="8.7109375" style="123" customWidth="1"/>
    <col min="7" max="7" width="10.28515625" style="123" customWidth="1"/>
    <col min="8" max="8" width="8.7109375" style="123" customWidth="1"/>
    <col min="9" max="9" width="8.28515625" style="123" customWidth="1"/>
    <col min="10" max="10" width="20.140625" style="123" customWidth="1"/>
    <col min="11" max="11" width="11.140625" style="123" customWidth="1"/>
    <col min="12" max="12" width="8.85546875" style="123" customWidth="1"/>
    <col min="13" max="13" width="8.7109375" style="123" customWidth="1"/>
    <col min="14" max="14" width="13.7109375" style="123" customWidth="1"/>
    <col min="15" max="16" width="8.7109375" style="123" customWidth="1"/>
    <col min="17" max="17" width="11.85546875" style="123" customWidth="1"/>
    <col min="18" max="18" width="12" style="123" customWidth="1"/>
    <col min="19" max="19" width="18.28515625" style="123" customWidth="1"/>
    <col min="20" max="20" width="22.42578125" style="123" customWidth="1"/>
    <col min="21" max="21" width="30.7109375" style="123" customWidth="1"/>
    <col min="22" max="23" width="8.7109375" style="123" customWidth="1"/>
    <col min="24" max="24" width="24.5703125" style="123" customWidth="1"/>
    <col min="25" max="25" width="15.28515625" style="123" customWidth="1"/>
    <col min="26" max="26" width="18.5703125" style="123" customWidth="1"/>
    <col min="27" max="27" width="19.140625" style="123" customWidth="1"/>
    <col min="28" max="240" width="10.7109375" style="123"/>
    <col min="241" max="242" width="15.7109375" style="123" customWidth="1"/>
    <col min="243" max="245" width="14.7109375" style="123" customWidth="1"/>
    <col min="246" max="249" width="13.7109375" style="123" customWidth="1"/>
    <col min="250" max="253" width="15.7109375" style="123" customWidth="1"/>
    <col min="254" max="254" width="22.85546875" style="123" customWidth="1"/>
    <col min="255" max="255" width="20.7109375" style="123" customWidth="1"/>
    <col min="256" max="256" width="17.7109375" style="123" customWidth="1"/>
    <col min="257" max="265" width="14.7109375" style="123" customWidth="1"/>
    <col min="266" max="496" width="10.7109375" style="123"/>
    <col min="497" max="498" width="15.7109375" style="123" customWidth="1"/>
    <col min="499" max="501" width="14.7109375" style="123" customWidth="1"/>
    <col min="502" max="505" width="13.7109375" style="123" customWidth="1"/>
    <col min="506" max="509" width="15.7109375" style="123" customWidth="1"/>
    <col min="510" max="510" width="22.85546875" style="123" customWidth="1"/>
    <col min="511" max="511" width="20.7109375" style="123" customWidth="1"/>
    <col min="512" max="512" width="17.7109375" style="123" customWidth="1"/>
    <col min="513" max="521" width="14.7109375" style="123" customWidth="1"/>
    <col min="522" max="752" width="10.7109375" style="123"/>
    <col min="753" max="754" width="15.7109375" style="123" customWidth="1"/>
    <col min="755" max="757" width="14.7109375" style="123" customWidth="1"/>
    <col min="758" max="761" width="13.7109375" style="123" customWidth="1"/>
    <col min="762" max="765" width="15.7109375" style="123" customWidth="1"/>
    <col min="766" max="766" width="22.85546875" style="123" customWidth="1"/>
    <col min="767" max="767" width="20.7109375" style="123" customWidth="1"/>
    <col min="768" max="768" width="17.7109375" style="123" customWidth="1"/>
    <col min="769" max="777" width="14.7109375" style="123" customWidth="1"/>
    <col min="778" max="1008" width="10.7109375" style="123"/>
    <col min="1009" max="1010" width="15.7109375" style="123" customWidth="1"/>
    <col min="1011" max="1013" width="14.7109375" style="123" customWidth="1"/>
    <col min="1014" max="1017" width="13.7109375" style="123" customWidth="1"/>
    <col min="1018" max="1021" width="15.7109375" style="123" customWidth="1"/>
    <col min="1022" max="1022" width="22.85546875" style="123" customWidth="1"/>
    <col min="1023" max="1023" width="20.7109375" style="123" customWidth="1"/>
    <col min="1024" max="1024" width="17.7109375" style="123" customWidth="1"/>
    <col min="1025" max="1033" width="14.7109375" style="123" customWidth="1"/>
    <col min="1034" max="1264" width="10.7109375" style="123"/>
    <col min="1265" max="1266" width="15.7109375" style="123" customWidth="1"/>
    <col min="1267" max="1269" width="14.7109375" style="123" customWidth="1"/>
    <col min="1270" max="1273" width="13.7109375" style="123" customWidth="1"/>
    <col min="1274" max="1277" width="15.7109375" style="123" customWidth="1"/>
    <col min="1278" max="1278" width="22.85546875" style="123" customWidth="1"/>
    <col min="1279" max="1279" width="20.7109375" style="123" customWidth="1"/>
    <col min="1280" max="1280" width="17.7109375" style="123" customWidth="1"/>
    <col min="1281" max="1289" width="14.7109375" style="123" customWidth="1"/>
    <col min="1290" max="1520" width="10.7109375" style="123"/>
    <col min="1521" max="1522" width="15.7109375" style="123" customWidth="1"/>
    <col min="1523" max="1525" width="14.7109375" style="123" customWidth="1"/>
    <col min="1526" max="1529" width="13.7109375" style="123" customWidth="1"/>
    <col min="1530" max="1533" width="15.7109375" style="123" customWidth="1"/>
    <col min="1534" max="1534" width="22.85546875" style="123" customWidth="1"/>
    <col min="1535" max="1535" width="20.7109375" style="123" customWidth="1"/>
    <col min="1536" max="1536" width="17.7109375" style="123" customWidth="1"/>
    <col min="1537" max="1545" width="14.7109375" style="123" customWidth="1"/>
    <col min="1546" max="1776" width="10.7109375" style="123"/>
    <col min="1777" max="1778" width="15.7109375" style="123" customWidth="1"/>
    <col min="1779" max="1781" width="14.7109375" style="123" customWidth="1"/>
    <col min="1782" max="1785" width="13.7109375" style="123" customWidth="1"/>
    <col min="1786" max="1789" width="15.7109375" style="123" customWidth="1"/>
    <col min="1790" max="1790" width="22.85546875" style="123" customWidth="1"/>
    <col min="1791" max="1791" width="20.7109375" style="123" customWidth="1"/>
    <col min="1792" max="1792" width="17.7109375" style="123" customWidth="1"/>
    <col min="1793" max="1801" width="14.7109375" style="123" customWidth="1"/>
    <col min="1802" max="2032" width="10.7109375" style="123"/>
    <col min="2033" max="2034" width="15.7109375" style="123" customWidth="1"/>
    <col min="2035" max="2037" width="14.7109375" style="123" customWidth="1"/>
    <col min="2038" max="2041" width="13.7109375" style="123" customWidth="1"/>
    <col min="2042" max="2045" width="15.7109375" style="123" customWidth="1"/>
    <col min="2046" max="2046" width="22.85546875" style="123" customWidth="1"/>
    <col min="2047" max="2047" width="20.7109375" style="123" customWidth="1"/>
    <col min="2048" max="2048" width="17.7109375" style="123" customWidth="1"/>
    <col min="2049" max="2057" width="14.7109375" style="123" customWidth="1"/>
    <col min="2058" max="2288" width="10.7109375" style="123"/>
    <col min="2289" max="2290" width="15.7109375" style="123" customWidth="1"/>
    <col min="2291" max="2293" width="14.7109375" style="123" customWidth="1"/>
    <col min="2294" max="2297" width="13.7109375" style="123" customWidth="1"/>
    <col min="2298" max="2301" width="15.7109375" style="123" customWidth="1"/>
    <col min="2302" max="2302" width="22.85546875" style="123" customWidth="1"/>
    <col min="2303" max="2303" width="20.7109375" style="123" customWidth="1"/>
    <col min="2304" max="2304" width="17.7109375" style="123" customWidth="1"/>
    <col min="2305" max="2313" width="14.7109375" style="123" customWidth="1"/>
    <col min="2314" max="2544" width="10.7109375" style="123"/>
    <col min="2545" max="2546" width="15.7109375" style="123" customWidth="1"/>
    <col min="2547" max="2549" width="14.7109375" style="123" customWidth="1"/>
    <col min="2550" max="2553" width="13.7109375" style="123" customWidth="1"/>
    <col min="2554" max="2557" width="15.7109375" style="123" customWidth="1"/>
    <col min="2558" max="2558" width="22.85546875" style="123" customWidth="1"/>
    <col min="2559" max="2559" width="20.7109375" style="123" customWidth="1"/>
    <col min="2560" max="2560" width="17.7109375" style="123" customWidth="1"/>
    <col min="2561" max="2569" width="14.7109375" style="123" customWidth="1"/>
    <col min="2570" max="2800" width="10.7109375" style="123"/>
    <col min="2801" max="2802" width="15.7109375" style="123" customWidth="1"/>
    <col min="2803" max="2805" width="14.7109375" style="123" customWidth="1"/>
    <col min="2806" max="2809" width="13.7109375" style="123" customWidth="1"/>
    <col min="2810" max="2813" width="15.7109375" style="123" customWidth="1"/>
    <col min="2814" max="2814" width="22.85546875" style="123" customWidth="1"/>
    <col min="2815" max="2815" width="20.7109375" style="123" customWidth="1"/>
    <col min="2816" max="2816" width="17.7109375" style="123" customWidth="1"/>
    <col min="2817" max="2825" width="14.7109375" style="123" customWidth="1"/>
    <col min="2826" max="3056" width="10.7109375" style="123"/>
    <col min="3057" max="3058" width="15.7109375" style="123" customWidth="1"/>
    <col min="3059" max="3061" width="14.7109375" style="123" customWidth="1"/>
    <col min="3062" max="3065" width="13.7109375" style="123" customWidth="1"/>
    <col min="3066" max="3069" width="15.7109375" style="123" customWidth="1"/>
    <col min="3070" max="3070" width="22.85546875" style="123" customWidth="1"/>
    <col min="3071" max="3071" width="20.7109375" style="123" customWidth="1"/>
    <col min="3072" max="3072" width="17.7109375" style="123" customWidth="1"/>
    <col min="3073" max="3081" width="14.7109375" style="123" customWidth="1"/>
    <col min="3082" max="3312" width="10.7109375" style="123"/>
    <col min="3313" max="3314" width="15.7109375" style="123" customWidth="1"/>
    <col min="3315" max="3317" width="14.7109375" style="123" customWidth="1"/>
    <col min="3318" max="3321" width="13.7109375" style="123" customWidth="1"/>
    <col min="3322" max="3325" width="15.7109375" style="123" customWidth="1"/>
    <col min="3326" max="3326" width="22.85546875" style="123" customWidth="1"/>
    <col min="3327" max="3327" width="20.7109375" style="123" customWidth="1"/>
    <col min="3328" max="3328" width="17.7109375" style="123" customWidth="1"/>
    <col min="3329" max="3337" width="14.7109375" style="123" customWidth="1"/>
    <col min="3338" max="3568" width="10.7109375" style="123"/>
    <col min="3569" max="3570" width="15.7109375" style="123" customWidth="1"/>
    <col min="3571" max="3573" width="14.7109375" style="123" customWidth="1"/>
    <col min="3574" max="3577" width="13.7109375" style="123" customWidth="1"/>
    <col min="3578" max="3581" width="15.7109375" style="123" customWidth="1"/>
    <col min="3582" max="3582" width="22.85546875" style="123" customWidth="1"/>
    <col min="3583" max="3583" width="20.7109375" style="123" customWidth="1"/>
    <col min="3584" max="3584" width="17.7109375" style="123" customWidth="1"/>
    <col min="3585" max="3593" width="14.7109375" style="123" customWidth="1"/>
    <col min="3594" max="3824" width="10.7109375" style="123"/>
    <col min="3825" max="3826" width="15.7109375" style="123" customWidth="1"/>
    <col min="3827" max="3829" width="14.7109375" style="123" customWidth="1"/>
    <col min="3830" max="3833" width="13.7109375" style="123" customWidth="1"/>
    <col min="3834" max="3837" width="15.7109375" style="123" customWidth="1"/>
    <col min="3838" max="3838" width="22.85546875" style="123" customWidth="1"/>
    <col min="3839" max="3839" width="20.7109375" style="123" customWidth="1"/>
    <col min="3840" max="3840" width="17.7109375" style="123" customWidth="1"/>
    <col min="3841" max="3849" width="14.7109375" style="123" customWidth="1"/>
    <col min="3850" max="4080" width="10.7109375" style="123"/>
    <col min="4081" max="4082" width="15.7109375" style="123" customWidth="1"/>
    <col min="4083" max="4085" width="14.7109375" style="123" customWidth="1"/>
    <col min="4086" max="4089" width="13.7109375" style="123" customWidth="1"/>
    <col min="4090" max="4093" width="15.7109375" style="123" customWidth="1"/>
    <col min="4094" max="4094" width="22.85546875" style="123" customWidth="1"/>
    <col min="4095" max="4095" width="20.7109375" style="123" customWidth="1"/>
    <col min="4096" max="4096" width="17.7109375" style="123" customWidth="1"/>
    <col min="4097" max="4105" width="14.7109375" style="123" customWidth="1"/>
    <col min="4106" max="4336" width="10.7109375" style="123"/>
    <col min="4337" max="4338" width="15.7109375" style="123" customWidth="1"/>
    <col min="4339" max="4341" width="14.7109375" style="123" customWidth="1"/>
    <col min="4342" max="4345" width="13.7109375" style="123" customWidth="1"/>
    <col min="4346" max="4349" width="15.7109375" style="123" customWidth="1"/>
    <col min="4350" max="4350" width="22.85546875" style="123" customWidth="1"/>
    <col min="4351" max="4351" width="20.7109375" style="123" customWidth="1"/>
    <col min="4352" max="4352" width="17.7109375" style="123" customWidth="1"/>
    <col min="4353" max="4361" width="14.7109375" style="123" customWidth="1"/>
    <col min="4362" max="4592" width="10.7109375" style="123"/>
    <col min="4593" max="4594" width="15.7109375" style="123" customWidth="1"/>
    <col min="4595" max="4597" width="14.7109375" style="123" customWidth="1"/>
    <col min="4598" max="4601" width="13.7109375" style="123" customWidth="1"/>
    <col min="4602" max="4605" width="15.7109375" style="123" customWidth="1"/>
    <col min="4606" max="4606" width="22.85546875" style="123" customWidth="1"/>
    <col min="4607" max="4607" width="20.7109375" style="123" customWidth="1"/>
    <col min="4608" max="4608" width="17.7109375" style="123" customWidth="1"/>
    <col min="4609" max="4617" width="14.7109375" style="123" customWidth="1"/>
    <col min="4618" max="4848" width="10.7109375" style="123"/>
    <col min="4849" max="4850" width="15.7109375" style="123" customWidth="1"/>
    <col min="4851" max="4853" width="14.7109375" style="123" customWidth="1"/>
    <col min="4854" max="4857" width="13.7109375" style="123" customWidth="1"/>
    <col min="4858" max="4861" width="15.7109375" style="123" customWidth="1"/>
    <col min="4862" max="4862" width="22.85546875" style="123" customWidth="1"/>
    <col min="4863" max="4863" width="20.7109375" style="123" customWidth="1"/>
    <col min="4864" max="4864" width="17.7109375" style="123" customWidth="1"/>
    <col min="4865" max="4873" width="14.7109375" style="123" customWidth="1"/>
    <col min="4874" max="5104" width="10.7109375" style="123"/>
    <col min="5105" max="5106" width="15.7109375" style="123" customWidth="1"/>
    <col min="5107" max="5109" width="14.7109375" style="123" customWidth="1"/>
    <col min="5110" max="5113" width="13.7109375" style="123" customWidth="1"/>
    <col min="5114" max="5117" width="15.7109375" style="123" customWidth="1"/>
    <col min="5118" max="5118" width="22.85546875" style="123" customWidth="1"/>
    <col min="5119" max="5119" width="20.7109375" style="123" customWidth="1"/>
    <col min="5120" max="5120" width="17.7109375" style="123" customWidth="1"/>
    <col min="5121" max="5129" width="14.7109375" style="123" customWidth="1"/>
    <col min="5130" max="5360" width="10.7109375" style="123"/>
    <col min="5361" max="5362" width="15.7109375" style="123" customWidth="1"/>
    <col min="5363" max="5365" width="14.7109375" style="123" customWidth="1"/>
    <col min="5366" max="5369" width="13.7109375" style="123" customWidth="1"/>
    <col min="5370" max="5373" width="15.7109375" style="123" customWidth="1"/>
    <col min="5374" max="5374" width="22.85546875" style="123" customWidth="1"/>
    <col min="5375" max="5375" width="20.7109375" style="123" customWidth="1"/>
    <col min="5376" max="5376" width="17.7109375" style="123" customWidth="1"/>
    <col min="5377" max="5385" width="14.7109375" style="123" customWidth="1"/>
    <col min="5386" max="5616" width="10.7109375" style="123"/>
    <col min="5617" max="5618" width="15.7109375" style="123" customWidth="1"/>
    <col min="5619" max="5621" width="14.7109375" style="123" customWidth="1"/>
    <col min="5622" max="5625" width="13.7109375" style="123" customWidth="1"/>
    <col min="5626" max="5629" width="15.7109375" style="123" customWidth="1"/>
    <col min="5630" max="5630" width="22.85546875" style="123" customWidth="1"/>
    <col min="5631" max="5631" width="20.7109375" style="123" customWidth="1"/>
    <col min="5632" max="5632" width="17.7109375" style="123" customWidth="1"/>
    <col min="5633" max="5641" width="14.7109375" style="123" customWidth="1"/>
    <col min="5642" max="5872" width="10.7109375" style="123"/>
    <col min="5873" max="5874" width="15.7109375" style="123" customWidth="1"/>
    <col min="5875" max="5877" width="14.7109375" style="123" customWidth="1"/>
    <col min="5878" max="5881" width="13.7109375" style="123" customWidth="1"/>
    <col min="5882" max="5885" width="15.7109375" style="123" customWidth="1"/>
    <col min="5886" max="5886" width="22.85546875" style="123" customWidth="1"/>
    <col min="5887" max="5887" width="20.7109375" style="123" customWidth="1"/>
    <col min="5888" max="5888" width="17.7109375" style="123" customWidth="1"/>
    <col min="5889" max="5897" width="14.7109375" style="123" customWidth="1"/>
    <col min="5898" max="6128" width="10.7109375" style="123"/>
    <col min="6129" max="6130" width="15.7109375" style="123" customWidth="1"/>
    <col min="6131" max="6133" width="14.7109375" style="123" customWidth="1"/>
    <col min="6134" max="6137" width="13.7109375" style="123" customWidth="1"/>
    <col min="6138" max="6141" width="15.7109375" style="123" customWidth="1"/>
    <col min="6142" max="6142" width="22.85546875" style="123" customWidth="1"/>
    <col min="6143" max="6143" width="20.7109375" style="123" customWidth="1"/>
    <col min="6144" max="6144" width="17.7109375" style="123" customWidth="1"/>
    <col min="6145" max="6153" width="14.7109375" style="123" customWidth="1"/>
    <col min="6154" max="6384" width="10.7109375" style="123"/>
    <col min="6385" max="6386" width="15.7109375" style="123" customWidth="1"/>
    <col min="6387" max="6389" width="14.7109375" style="123" customWidth="1"/>
    <col min="6390" max="6393" width="13.7109375" style="123" customWidth="1"/>
    <col min="6394" max="6397" width="15.7109375" style="123" customWidth="1"/>
    <col min="6398" max="6398" width="22.85546875" style="123" customWidth="1"/>
    <col min="6399" max="6399" width="20.7109375" style="123" customWidth="1"/>
    <col min="6400" max="6400" width="17.7109375" style="123" customWidth="1"/>
    <col min="6401" max="6409" width="14.7109375" style="123" customWidth="1"/>
    <col min="6410" max="6640" width="10.7109375" style="123"/>
    <col min="6641" max="6642" width="15.7109375" style="123" customWidth="1"/>
    <col min="6643" max="6645" width="14.7109375" style="123" customWidth="1"/>
    <col min="6646" max="6649" width="13.7109375" style="123" customWidth="1"/>
    <col min="6650" max="6653" width="15.7109375" style="123" customWidth="1"/>
    <col min="6654" max="6654" width="22.85546875" style="123" customWidth="1"/>
    <col min="6655" max="6655" width="20.7109375" style="123" customWidth="1"/>
    <col min="6656" max="6656" width="17.7109375" style="123" customWidth="1"/>
    <col min="6657" max="6665" width="14.7109375" style="123" customWidth="1"/>
    <col min="6666" max="6896" width="10.7109375" style="123"/>
    <col min="6897" max="6898" width="15.7109375" style="123" customWidth="1"/>
    <col min="6899" max="6901" width="14.7109375" style="123" customWidth="1"/>
    <col min="6902" max="6905" width="13.7109375" style="123" customWidth="1"/>
    <col min="6906" max="6909" width="15.7109375" style="123" customWidth="1"/>
    <col min="6910" max="6910" width="22.85546875" style="123" customWidth="1"/>
    <col min="6911" max="6911" width="20.7109375" style="123" customWidth="1"/>
    <col min="6912" max="6912" width="17.7109375" style="123" customWidth="1"/>
    <col min="6913" max="6921" width="14.7109375" style="123" customWidth="1"/>
    <col min="6922" max="7152" width="10.7109375" style="123"/>
    <col min="7153" max="7154" width="15.7109375" style="123" customWidth="1"/>
    <col min="7155" max="7157" width="14.7109375" style="123" customWidth="1"/>
    <col min="7158" max="7161" width="13.7109375" style="123" customWidth="1"/>
    <col min="7162" max="7165" width="15.7109375" style="123" customWidth="1"/>
    <col min="7166" max="7166" width="22.85546875" style="123" customWidth="1"/>
    <col min="7167" max="7167" width="20.7109375" style="123" customWidth="1"/>
    <col min="7168" max="7168" width="17.7109375" style="123" customWidth="1"/>
    <col min="7169" max="7177" width="14.7109375" style="123" customWidth="1"/>
    <col min="7178" max="7408" width="10.7109375" style="123"/>
    <col min="7409" max="7410" width="15.7109375" style="123" customWidth="1"/>
    <col min="7411" max="7413" width="14.7109375" style="123" customWidth="1"/>
    <col min="7414" max="7417" width="13.7109375" style="123" customWidth="1"/>
    <col min="7418" max="7421" width="15.7109375" style="123" customWidth="1"/>
    <col min="7422" max="7422" width="22.85546875" style="123" customWidth="1"/>
    <col min="7423" max="7423" width="20.7109375" style="123" customWidth="1"/>
    <col min="7424" max="7424" width="17.7109375" style="123" customWidth="1"/>
    <col min="7425" max="7433" width="14.7109375" style="123" customWidth="1"/>
    <col min="7434" max="7664" width="10.7109375" style="123"/>
    <col min="7665" max="7666" width="15.7109375" style="123" customWidth="1"/>
    <col min="7667" max="7669" width="14.7109375" style="123" customWidth="1"/>
    <col min="7670" max="7673" width="13.7109375" style="123" customWidth="1"/>
    <col min="7674" max="7677" width="15.7109375" style="123" customWidth="1"/>
    <col min="7678" max="7678" width="22.85546875" style="123" customWidth="1"/>
    <col min="7679" max="7679" width="20.7109375" style="123" customWidth="1"/>
    <col min="7680" max="7680" width="17.7109375" style="123" customWidth="1"/>
    <col min="7681" max="7689" width="14.7109375" style="123" customWidth="1"/>
    <col min="7690" max="7920" width="10.7109375" style="123"/>
    <col min="7921" max="7922" width="15.7109375" style="123" customWidth="1"/>
    <col min="7923" max="7925" width="14.7109375" style="123" customWidth="1"/>
    <col min="7926" max="7929" width="13.7109375" style="123" customWidth="1"/>
    <col min="7930" max="7933" width="15.7109375" style="123" customWidth="1"/>
    <col min="7934" max="7934" width="22.85546875" style="123" customWidth="1"/>
    <col min="7935" max="7935" width="20.7109375" style="123" customWidth="1"/>
    <col min="7936" max="7936" width="17.7109375" style="123" customWidth="1"/>
    <col min="7937" max="7945" width="14.7109375" style="123" customWidth="1"/>
    <col min="7946" max="8176" width="10.7109375" style="123"/>
    <col min="8177" max="8178" width="15.7109375" style="123" customWidth="1"/>
    <col min="8179" max="8181" width="14.7109375" style="123" customWidth="1"/>
    <col min="8182" max="8185" width="13.7109375" style="123" customWidth="1"/>
    <col min="8186" max="8189" width="15.7109375" style="123" customWidth="1"/>
    <col min="8190" max="8190" width="22.85546875" style="123" customWidth="1"/>
    <col min="8191" max="8191" width="20.7109375" style="123" customWidth="1"/>
    <col min="8192" max="8192" width="17.7109375" style="123" customWidth="1"/>
    <col min="8193" max="8201" width="14.7109375" style="123" customWidth="1"/>
    <col min="8202" max="8432" width="10.7109375" style="123"/>
    <col min="8433" max="8434" width="15.7109375" style="123" customWidth="1"/>
    <col min="8435" max="8437" width="14.7109375" style="123" customWidth="1"/>
    <col min="8438" max="8441" width="13.7109375" style="123" customWidth="1"/>
    <col min="8442" max="8445" width="15.7109375" style="123" customWidth="1"/>
    <col min="8446" max="8446" width="22.85546875" style="123" customWidth="1"/>
    <col min="8447" max="8447" width="20.7109375" style="123" customWidth="1"/>
    <col min="8448" max="8448" width="17.7109375" style="123" customWidth="1"/>
    <col min="8449" max="8457" width="14.7109375" style="123" customWidth="1"/>
    <col min="8458" max="8688" width="10.7109375" style="123"/>
    <col min="8689" max="8690" width="15.7109375" style="123" customWidth="1"/>
    <col min="8691" max="8693" width="14.7109375" style="123" customWidth="1"/>
    <col min="8694" max="8697" width="13.7109375" style="123" customWidth="1"/>
    <col min="8698" max="8701" width="15.7109375" style="123" customWidth="1"/>
    <col min="8702" max="8702" width="22.85546875" style="123" customWidth="1"/>
    <col min="8703" max="8703" width="20.7109375" style="123" customWidth="1"/>
    <col min="8704" max="8704" width="17.7109375" style="123" customWidth="1"/>
    <col min="8705" max="8713" width="14.7109375" style="123" customWidth="1"/>
    <col min="8714" max="8944" width="10.7109375" style="123"/>
    <col min="8945" max="8946" width="15.7109375" style="123" customWidth="1"/>
    <col min="8947" max="8949" width="14.7109375" style="123" customWidth="1"/>
    <col min="8950" max="8953" width="13.7109375" style="123" customWidth="1"/>
    <col min="8954" max="8957" width="15.7109375" style="123" customWidth="1"/>
    <col min="8958" max="8958" width="22.85546875" style="123" customWidth="1"/>
    <col min="8959" max="8959" width="20.7109375" style="123" customWidth="1"/>
    <col min="8960" max="8960" width="17.7109375" style="123" customWidth="1"/>
    <col min="8961" max="8969" width="14.7109375" style="123" customWidth="1"/>
    <col min="8970" max="9200" width="10.7109375" style="123"/>
    <col min="9201" max="9202" width="15.7109375" style="123" customWidth="1"/>
    <col min="9203" max="9205" width="14.7109375" style="123" customWidth="1"/>
    <col min="9206" max="9209" width="13.7109375" style="123" customWidth="1"/>
    <col min="9210" max="9213" width="15.7109375" style="123" customWidth="1"/>
    <col min="9214" max="9214" width="22.85546875" style="123" customWidth="1"/>
    <col min="9215" max="9215" width="20.7109375" style="123" customWidth="1"/>
    <col min="9216" max="9216" width="17.7109375" style="123" customWidth="1"/>
    <col min="9217" max="9225" width="14.7109375" style="123" customWidth="1"/>
    <col min="9226" max="9456" width="10.7109375" style="123"/>
    <col min="9457" max="9458" width="15.7109375" style="123" customWidth="1"/>
    <col min="9459" max="9461" width="14.7109375" style="123" customWidth="1"/>
    <col min="9462" max="9465" width="13.7109375" style="123" customWidth="1"/>
    <col min="9466" max="9469" width="15.7109375" style="123" customWidth="1"/>
    <col min="9470" max="9470" width="22.85546875" style="123" customWidth="1"/>
    <col min="9471" max="9471" width="20.7109375" style="123" customWidth="1"/>
    <col min="9472" max="9472" width="17.7109375" style="123" customWidth="1"/>
    <col min="9473" max="9481" width="14.7109375" style="123" customWidth="1"/>
    <col min="9482" max="9712" width="10.7109375" style="123"/>
    <col min="9713" max="9714" width="15.7109375" style="123" customWidth="1"/>
    <col min="9715" max="9717" width="14.7109375" style="123" customWidth="1"/>
    <col min="9718" max="9721" width="13.7109375" style="123" customWidth="1"/>
    <col min="9722" max="9725" width="15.7109375" style="123" customWidth="1"/>
    <col min="9726" max="9726" width="22.85546875" style="123" customWidth="1"/>
    <col min="9727" max="9727" width="20.7109375" style="123" customWidth="1"/>
    <col min="9728" max="9728" width="17.7109375" style="123" customWidth="1"/>
    <col min="9729" max="9737" width="14.7109375" style="123" customWidth="1"/>
    <col min="9738" max="9968" width="10.7109375" style="123"/>
    <col min="9969" max="9970" width="15.7109375" style="123" customWidth="1"/>
    <col min="9971" max="9973" width="14.7109375" style="123" customWidth="1"/>
    <col min="9974" max="9977" width="13.7109375" style="123" customWidth="1"/>
    <col min="9978" max="9981" width="15.7109375" style="123" customWidth="1"/>
    <col min="9982" max="9982" width="22.85546875" style="123" customWidth="1"/>
    <col min="9983" max="9983" width="20.7109375" style="123" customWidth="1"/>
    <col min="9984" max="9984" width="17.7109375" style="123" customWidth="1"/>
    <col min="9985" max="9993" width="14.7109375" style="123" customWidth="1"/>
    <col min="9994" max="10224" width="10.7109375" style="123"/>
    <col min="10225" max="10226" width="15.7109375" style="123" customWidth="1"/>
    <col min="10227" max="10229" width="14.7109375" style="123" customWidth="1"/>
    <col min="10230" max="10233" width="13.7109375" style="123" customWidth="1"/>
    <col min="10234" max="10237" width="15.7109375" style="123" customWidth="1"/>
    <col min="10238" max="10238" width="22.85546875" style="123" customWidth="1"/>
    <col min="10239" max="10239" width="20.7109375" style="123" customWidth="1"/>
    <col min="10240" max="10240" width="17.7109375" style="123" customWidth="1"/>
    <col min="10241" max="10249" width="14.7109375" style="123" customWidth="1"/>
    <col min="10250" max="10480" width="10.7109375" style="123"/>
    <col min="10481" max="10482" width="15.7109375" style="123" customWidth="1"/>
    <col min="10483" max="10485" width="14.7109375" style="123" customWidth="1"/>
    <col min="10486" max="10489" width="13.7109375" style="123" customWidth="1"/>
    <col min="10490" max="10493" width="15.7109375" style="123" customWidth="1"/>
    <col min="10494" max="10494" width="22.85546875" style="123" customWidth="1"/>
    <col min="10495" max="10495" width="20.7109375" style="123" customWidth="1"/>
    <col min="10496" max="10496" width="17.7109375" style="123" customWidth="1"/>
    <col min="10497" max="10505" width="14.7109375" style="123" customWidth="1"/>
    <col min="10506" max="10736" width="10.7109375" style="123"/>
    <col min="10737" max="10738" width="15.7109375" style="123" customWidth="1"/>
    <col min="10739" max="10741" width="14.7109375" style="123" customWidth="1"/>
    <col min="10742" max="10745" width="13.7109375" style="123" customWidth="1"/>
    <col min="10746" max="10749" width="15.7109375" style="123" customWidth="1"/>
    <col min="10750" max="10750" width="22.85546875" style="123" customWidth="1"/>
    <col min="10751" max="10751" width="20.7109375" style="123" customWidth="1"/>
    <col min="10752" max="10752" width="17.7109375" style="123" customWidth="1"/>
    <col min="10753" max="10761" width="14.7109375" style="123" customWidth="1"/>
    <col min="10762" max="10992" width="10.7109375" style="123"/>
    <col min="10993" max="10994" width="15.7109375" style="123" customWidth="1"/>
    <col min="10995" max="10997" width="14.7109375" style="123" customWidth="1"/>
    <col min="10998" max="11001" width="13.7109375" style="123" customWidth="1"/>
    <col min="11002" max="11005" width="15.7109375" style="123" customWidth="1"/>
    <col min="11006" max="11006" width="22.85546875" style="123" customWidth="1"/>
    <col min="11007" max="11007" width="20.7109375" style="123" customWidth="1"/>
    <col min="11008" max="11008" width="17.7109375" style="123" customWidth="1"/>
    <col min="11009" max="11017" width="14.7109375" style="123" customWidth="1"/>
    <col min="11018" max="11248" width="10.7109375" style="123"/>
    <col min="11249" max="11250" width="15.7109375" style="123" customWidth="1"/>
    <col min="11251" max="11253" width="14.7109375" style="123" customWidth="1"/>
    <col min="11254" max="11257" width="13.7109375" style="123" customWidth="1"/>
    <col min="11258" max="11261" width="15.7109375" style="123" customWidth="1"/>
    <col min="11262" max="11262" width="22.85546875" style="123" customWidth="1"/>
    <col min="11263" max="11263" width="20.7109375" style="123" customWidth="1"/>
    <col min="11264" max="11264" width="17.7109375" style="123" customWidth="1"/>
    <col min="11265" max="11273" width="14.7109375" style="123" customWidth="1"/>
    <col min="11274" max="11504" width="10.7109375" style="123"/>
    <col min="11505" max="11506" width="15.7109375" style="123" customWidth="1"/>
    <col min="11507" max="11509" width="14.7109375" style="123" customWidth="1"/>
    <col min="11510" max="11513" width="13.7109375" style="123" customWidth="1"/>
    <col min="11514" max="11517" width="15.7109375" style="123" customWidth="1"/>
    <col min="11518" max="11518" width="22.85546875" style="123" customWidth="1"/>
    <col min="11519" max="11519" width="20.7109375" style="123" customWidth="1"/>
    <col min="11520" max="11520" width="17.7109375" style="123" customWidth="1"/>
    <col min="11521" max="11529" width="14.7109375" style="123" customWidth="1"/>
    <col min="11530" max="11760" width="10.7109375" style="123"/>
    <col min="11761" max="11762" width="15.7109375" style="123" customWidth="1"/>
    <col min="11763" max="11765" width="14.7109375" style="123" customWidth="1"/>
    <col min="11766" max="11769" width="13.7109375" style="123" customWidth="1"/>
    <col min="11770" max="11773" width="15.7109375" style="123" customWidth="1"/>
    <col min="11774" max="11774" width="22.85546875" style="123" customWidth="1"/>
    <col min="11775" max="11775" width="20.7109375" style="123" customWidth="1"/>
    <col min="11776" max="11776" width="17.7109375" style="123" customWidth="1"/>
    <col min="11777" max="11785" width="14.7109375" style="123" customWidth="1"/>
    <col min="11786" max="12016" width="10.7109375" style="123"/>
    <col min="12017" max="12018" width="15.7109375" style="123" customWidth="1"/>
    <col min="12019" max="12021" width="14.7109375" style="123" customWidth="1"/>
    <col min="12022" max="12025" width="13.7109375" style="123" customWidth="1"/>
    <col min="12026" max="12029" width="15.7109375" style="123" customWidth="1"/>
    <col min="12030" max="12030" width="22.85546875" style="123" customWidth="1"/>
    <col min="12031" max="12031" width="20.7109375" style="123" customWidth="1"/>
    <col min="12032" max="12032" width="17.7109375" style="123" customWidth="1"/>
    <col min="12033" max="12041" width="14.7109375" style="123" customWidth="1"/>
    <col min="12042" max="12272" width="10.7109375" style="123"/>
    <col min="12273" max="12274" width="15.7109375" style="123" customWidth="1"/>
    <col min="12275" max="12277" width="14.7109375" style="123" customWidth="1"/>
    <col min="12278" max="12281" width="13.7109375" style="123" customWidth="1"/>
    <col min="12282" max="12285" width="15.7109375" style="123" customWidth="1"/>
    <col min="12286" max="12286" width="22.85546875" style="123" customWidth="1"/>
    <col min="12287" max="12287" width="20.7109375" style="123" customWidth="1"/>
    <col min="12288" max="12288" width="17.7109375" style="123" customWidth="1"/>
    <col min="12289" max="12297" width="14.7109375" style="123" customWidth="1"/>
    <col min="12298" max="12528" width="10.7109375" style="123"/>
    <col min="12529" max="12530" width="15.7109375" style="123" customWidth="1"/>
    <col min="12531" max="12533" width="14.7109375" style="123" customWidth="1"/>
    <col min="12534" max="12537" width="13.7109375" style="123" customWidth="1"/>
    <col min="12538" max="12541" width="15.7109375" style="123" customWidth="1"/>
    <col min="12542" max="12542" width="22.85546875" style="123" customWidth="1"/>
    <col min="12543" max="12543" width="20.7109375" style="123" customWidth="1"/>
    <col min="12544" max="12544" width="17.7109375" style="123" customWidth="1"/>
    <col min="12545" max="12553" width="14.7109375" style="123" customWidth="1"/>
    <col min="12554" max="12784" width="10.7109375" style="123"/>
    <col min="12785" max="12786" width="15.7109375" style="123" customWidth="1"/>
    <col min="12787" max="12789" width="14.7109375" style="123" customWidth="1"/>
    <col min="12790" max="12793" width="13.7109375" style="123" customWidth="1"/>
    <col min="12794" max="12797" width="15.7109375" style="123" customWidth="1"/>
    <col min="12798" max="12798" width="22.85546875" style="123" customWidth="1"/>
    <col min="12799" max="12799" width="20.7109375" style="123" customWidth="1"/>
    <col min="12800" max="12800" width="17.7109375" style="123" customWidth="1"/>
    <col min="12801" max="12809" width="14.7109375" style="123" customWidth="1"/>
    <col min="12810" max="13040" width="10.7109375" style="123"/>
    <col min="13041" max="13042" width="15.7109375" style="123" customWidth="1"/>
    <col min="13043" max="13045" width="14.7109375" style="123" customWidth="1"/>
    <col min="13046" max="13049" width="13.7109375" style="123" customWidth="1"/>
    <col min="13050" max="13053" width="15.7109375" style="123" customWidth="1"/>
    <col min="13054" max="13054" width="22.85546875" style="123" customWidth="1"/>
    <col min="13055" max="13055" width="20.7109375" style="123" customWidth="1"/>
    <col min="13056" max="13056" width="17.7109375" style="123" customWidth="1"/>
    <col min="13057" max="13065" width="14.7109375" style="123" customWidth="1"/>
    <col min="13066" max="13296" width="10.7109375" style="123"/>
    <col min="13297" max="13298" width="15.7109375" style="123" customWidth="1"/>
    <col min="13299" max="13301" width="14.7109375" style="123" customWidth="1"/>
    <col min="13302" max="13305" width="13.7109375" style="123" customWidth="1"/>
    <col min="13306" max="13309" width="15.7109375" style="123" customWidth="1"/>
    <col min="13310" max="13310" width="22.85546875" style="123" customWidth="1"/>
    <col min="13311" max="13311" width="20.7109375" style="123" customWidth="1"/>
    <col min="13312" max="13312" width="17.7109375" style="123" customWidth="1"/>
    <col min="13313" max="13321" width="14.7109375" style="123" customWidth="1"/>
    <col min="13322" max="13552" width="10.7109375" style="123"/>
    <col min="13553" max="13554" width="15.7109375" style="123" customWidth="1"/>
    <col min="13555" max="13557" width="14.7109375" style="123" customWidth="1"/>
    <col min="13558" max="13561" width="13.7109375" style="123" customWidth="1"/>
    <col min="13562" max="13565" width="15.7109375" style="123" customWidth="1"/>
    <col min="13566" max="13566" width="22.85546875" style="123" customWidth="1"/>
    <col min="13567" max="13567" width="20.7109375" style="123" customWidth="1"/>
    <col min="13568" max="13568" width="17.7109375" style="123" customWidth="1"/>
    <col min="13569" max="13577" width="14.7109375" style="123" customWidth="1"/>
    <col min="13578" max="13808" width="10.7109375" style="123"/>
    <col min="13809" max="13810" width="15.7109375" style="123" customWidth="1"/>
    <col min="13811" max="13813" width="14.7109375" style="123" customWidth="1"/>
    <col min="13814" max="13817" width="13.7109375" style="123" customWidth="1"/>
    <col min="13818" max="13821" width="15.7109375" style="123" customWidth="1"/>
    <col min="13822" max="13822" width="22.85546875" style="123" customWidth="1"/>
    <col min="13823" max="13823" width="20.7109375" style="123" customWidth="1"/>
    <col min="13824" max="13824" width="17.7109375" style="123" customWidth="1"/>
    <col min="13825" max="13833" width="14.7109375" style="123" customWidth="1"/>
    <col min="13834" max="14064" width="10.7109375" style="123"/>
    <col min="14065" max="14066" width="15.7109375" style="123" customWidth="1"/>
    <col min="14067" max="14069" width="14.7109375" style="123" customWidth="1"/>
    <col min="14070" max="14073" width="13.7109375" style="123" customWidth="1"/>
    <col min="14074" max="14077" width="15.7109375" style="123" customWidth="1"/>
    <col min="14078" max="14078" width="22.85546875" style="123" customWidth="1"/>
    <col min="14079" max="14079" width="20.7109375" style="123" customWidth="1"/>
    <col min="14080" max="14080" width="17.7109375" style="123" customWidth="1"/>
    <col min="14081" max="14089" width="14.7109375" style="123" customWidth="1"/>
    <col min="14090" max="14320" width="10.7109375" style="123"/>
    <col min="14321" max="14322" width="15.7109375" style="123" customWidth="1"/>
    <col min="14323" max="14325" width="14.7109375" style="123" customWidth="1"/>
    <col min="14326" max="14329" width="13.7109375" style="123" customWidth="1"/>
    <col min="14330" max="14333" width="15.7109375" style="123" customWidth="1"/>
    <col min="14334" max="14334" width="22.85546875" style="123" customWidth="1"/>
    <col min="14335" max="14335" width="20.7109375" style="123" customWidth="1"/>
    <col min="14336" max="14336" width="17.7109375" style="123" customWidth="1"/>
    <col min="14337" max="14345" width="14.7109375" style="123" customWidth="1"/>
    <col min="14346" max="14576" width="10.7109375" style="123"/>
    <col min="14577" max="14578" width="15.7109375" style="123" customWidth="1"/>
    <col min="14579" max="14581" width="14.7109375" style="123" customWidth="1"/>
    <col min="14582" max="14585" width="13.7109375" style="123" customWidth="1"/>
    <col min="14586" max="14589" width="15.7109375" style="123" customWidth="1"/>
    <col min="14590" max="14590" width="22.85546875" style="123" customWidth="1"/>
    <col min="14591" max="14591" width="20.7109375" style="123" customWidth="1"/>
    <col min="14592" max="14592" width="17.7109375" style="123" customWidth="1"/>
    <col min="14593" max="14601" width="14.7109375" style="123" customWidth="1"/>
    <col min="14602" max="14832" width="10.7109375" style="123"/>
    <col min="14833" max="14834" width="15.7109375" style="123" customWidth="1"/>
    <col min="14835" max="14837" width="14.7109375" style="123" customWidth="1"/>
    <col min="14838" max="14841" width="13.7109375" style="123" customWidth="1"/>
    <col min="14842" max="14845" width="15.7109375" style="123" customWidth="1"/>
    <col min="14846" max="14846" width="22.85546875" style="123" customWidth="1"/>
    <col min="14847" max="14847" width="20.7109375" style="123" customWidth="1"/>
    <col min="14848" max="14848" width="17.7109375" style="123" customWidth="1"/>
    <col min="14849" max="14857" width="14.7109375" style="123" customWidth="1"/>
    <col min="14858" max="15088" width="10.7109375" style="123"/>
    <col min="15089" max="15090" width="15.7109375" style="123" customWidth="1"/>
    <col min="15091" max="15093" width="14.7109375" style="123" customWidth="1"/>
    <col min="15094" max="15097" width="13.7109375" style="123" customWidth="1"/>
    <col min="15098" max="15101" width="15.7109375" style="123" customWidth="1"/>
    <col min="15102" max="15102" width="22.85546875" style="123" customWidth="1"/>
    <col min="15103" max="15103" width="20.7109375" style="123" customWidth="1"/>
    <col min="15104" max="15104" width="17.7109375" style="123" customWidth="1"/>
    <col min="15105" max="15113" width="14.7109375" style="123" customWidth="1"/>
    <col min="15114" max="15344" width="10.7109375" style="123"/>
    <col min="15345" max="15346" width="15.7109375" style="123" customWidth="1"/>
    <col min="15347" max="15349" width="14.7109375" style="123" customWidth="1"/>
    <col min="15350" max="15353" width="13.7109375" style="123" customWidth="1"/>
    <col min="15354" max="15357" width="15.7109375" style="123" customWidth="1"/>
    <col min="15358" max="15358" width="22.85546875" style="123" customWidth="1"/>
    <col min="15359" max="15359" width="20.7109375" style="123" customWidth="1"/>
    <col min="15360" max="15360" width="17.7109375" style="123" customWidth="1"/>
    <col min="15361" max="15369" width="14.7109375" style="123" customWidth="1"/>
    <col min="15370" max="15600" width="10.7109375" style="123"/>
    <col min="15601" max="15602" width="15.7109375" style="123" customWidth="1"/>
    <col min="15603" max="15605" width="14.7109375" style="123" customWidth="1"/>
    <col min="15606" max="15609" width="13.7109375" style="123" customWidth="1"/>
    <col min="15610" max="15613" width="15.7109375" style="123" customWidth="1"/>
    <col min="15614" max="15614" width="22.85546875" style="123" customWidth="1"/>
    <col min="15615" max="15615" width="20.7109375" style="123" customWidth="1"/>
    <col min="15616" max="15616" width="17.7109375" style="123" customWidth="1"/>
    <col min="15617" max="15625" width="14.7109375" style="123" customWidth="1"/>
    <col min="15626" max="15856" width="10.7109375" style="123"/>
    <col min="15857" max="15858" width="15.7109375" style="123" customWidth="1"/>
    <col min="15859" max="15861" width="14.7109375" style="123" customWidth="1"/>
    <col min="15862" max="15865" width="13.7109375" style="123" customWidth="1"/>
    <col min="15866" max="15869" width="15.7109375" style="123" customWidth="1"/>
    <col min="15870" max="15870" width="22.85546875" style="123" customWidth="1"/>
    <col min="15871" max="15871" width="20.7109375" style="123" customWidth="1"/>
    <col min="15872" max="15872" width="17.7109375" style="123" customWidth="1"/>
    <col min="15873" max="15881" width="14.7109375" style="123" customWidth="1"/>
    <col min="15882" max="16112" width="10.7109375" style="123"/>
    <col min="16113" max="16114" width="15.7109375" style="123" customWidth="1"/>
    <col min="16115" max="16117" width="14.7109375" style="123" customWidth="1"/>
    <col min="16118" max="16121" width="13.7109375" style="123" customWidth="1"/>
    <col min="16122" max="16125" width="15.7109375" style="123" customWidth="1"/>
    <col min="16126" max="16126" width="22.85546875" style="123" customWidth="1"/>
    <col min="16127" max="16127" width="20.7109375" style="123" customWidth="1"/>
    <col min="16128" max="16128" width="17.7109375" style="123" customWidth="1"/>
    <col min="16129" max="16137" width="14.7109375" style="123" customWidth="1"/>
    <col min="16138" max="16384" width="10.7109375" style="123"/>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305" t="s">
        <v>460</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8" s="10" customFormat="1" x14ac:dyDescent="0.2">
      <c r="A6" s="215"/>
      <c r="B6" s="215"/>
      <c r="C6" s="215"/>
      <c r="D6" s="215"/>
      <c r="E6" s="215"/>
      <c r="F6" s="215"/>
      <c r="G6" s="215"/>
      <c r="H6" s="215"/>
      <c r="I6" s="215"/>
      <c r="J6" s="215"/>
      <c r="K6" s="215"/>
      <c r="L6" s="215"/>
      <c r="M6" s="215"/>
      <c r="N6" s="215"/>
      <c r="O6" s="215"/>
      <c r="P6" s="215"/>
      <c r="Q6" s="215"/>
      <c r="R6" s="215"/>
      <c r="S6" s="215"/>
      <c r="T6" s="215"/>
    </row>
    <row r="7" spans="1:28" s="10" customFormat="1" ht="18.75" x14ac:dyDescent="0.2">
      <c r="E7" s="309" t="s">
        <v>5</v>
      </c>
      <c r="F7" s="309"/>
      <c r="G7" s="309"/>
      <c r="H7" s="309"/>
      <c r="I7" s="309"/>
      <c r="J7" s="309"/>
      <c r="K7" s="309"/>
      <c r="L7" s="309"/>
      <c r="M7" s="309"/>
      <c r="N7" s="309"/>
      <c r="O7" s="309"/>
      <c r="P7" s="309"/>
      <c r="Q7" s="309"/>
      <c r="R7" s="309"/>
      <c r="S7" s="309"/>
      <c r="T7" s="309"/>
      <c r="U7" s="309"/>
      <c r="V7" s="309"/>
      <c r="W7" s="309"/>
      <c r="X7" s="309"/>
      <c r="Y7" s="309"/>
    </row>
    <row r="8" spans="1:28" s="10" customFormat="1" ht="18.75" x14ac:dyDescent="0.2">
      <c r="E8" s="216"/>
      <c r="F8" s="216"/>
      <c r="G8" s="216"/>
      <c r="H8" s="216"/>
      <c r="I8" s="216"/>
      <c r="J8" s="216"/>
      <c r="K8" s="216"/>
      <c r="L8" s="216"/>
      <c r="M8" s="216"/>
      <c r="N8" s="216"/>
      <c r="O8" s="216"/>
      <c r="P8" s="216"/>
      <c r="Q8" s="216"/>
      <c r="R8" s="216"/>
      <c r="S8" s="47"/>
      <c r="T8" s="47"/>
      <c r="U8" s="47"/>
      <c r="V8" s="47"/>
      <c r="W8" s="47"/>
    </row>
    <row r="9" spans="1:28" s="10" customFormat="1" ht="18.75" customHeight="1" x14ac:dyDescent="0.2">
      <c r="A9" s="343" t="str">
        <f>'1. паспорт местоположение'!A9:C9</f>
        <v>Филиал ПАО "МРСК Северного Кавказа"- "Дагэнерго"</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8" s="10" customFormat="1" ht="18.75" customHeight="1" x14ac:dyDescent="0.2">
      <c r="E10" s="306" t="s">
        <v>4</v>
      </c>
      <c r="F10" s="306"/>
      <c r="G10" s="306"/>
      <c r="H10" s="306"/>
      <c r="I10" s="306"/>
      <c r="J10" s="306"/>
      <c r="K10" s="306"/>
      <c r="L10" s="306"/>
      <c r="M10" s="306"/>
      <c r="N10" s="306"/>
      <c r="O10" s="306"/>
      <c r="P10" s="306"/>
      <c r="Q10" s="306"/>
      <c r="R10" s="306"/>
      <c r="S10" s="306"/>
      <c r="T10" s="306"/>
      <c r="U10" s="306"/>
      <c r="V10" s="306"/>
      <c r="W10" s="306"/>
      <c r="X10" s="306"/>
      <c r="Y10" s="306"/>
    </row>
    <row r="11" spans="1:28" s="10" customFormat="1" ht="18.75" x14ac:dyDescent="0.2">
      <c r="E11" s="216"/>
      <c r="F11" s="216"/>
      <c r="G11" s="216"/>
      <c r="H11" s="216"/>
      <c r="I11" s="216"/>
      <c r="J11" s="216"/>
      <c r="K11" s="216"/>
      <c r="L11" s="216"/>
      <c r="M11" s="216"/>
      <c r="N11" s="216"/>
      <c r="O11" s="216"/>
      <c r="P11" s="216"/>
      <c r="Q11" s="216"/>
      <c r="R11" s="216"/>
      <c r="S11" s="47"/>
      <c r="T11" s="47"/>
      <c r="U11" s="47"/>
      <c r="V11" s="47"/>
      <c r="W11" s="47"/>
    </row>
    <row r="12" spans="1:28" s="10" customFormat="1" ht="18.75" customHeight="1" x14ac:dyDescent="0.2">
      <c r="A12" s="313" t="str">
        <f>'1. паспорт местоположение'!A12:C12</f>
        <v>F_prj_109106_47589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row>
    <row r="13" spans="1:28" s="10" customFormat="1" ht="18.75" customHeight="1" x14ac:dyDescent="0.2">
      <c r="E13" s="306" t="s">
        <v>3</v>
      </c>
      <c r="F13" s="306"/>
      <c r="G13" s="306"/>
      <c r="H13" s="306"/>
      <c r="I13" s="306"/>
      <c r="J13" s="306"/>
      <c r="K13" s="306"/>
      <c r="L13" s="306"/>
      <c r="M13" s="306"/>
      <c r="N13" s="306"/>
      <c r="O13" s="306"/>
      <c r="P13" s="306"/>
      <c r="Q13" s="306"/>
      <c r="R13" s="306"/>
      <c r="S13" s="306"/>
      <c r="T13" s="306"/>
      <c r="U13" s="306"/>
      <c r="V13" s="306"/>
      <c r="W13" s="306"/>
      <c r="X13" s="306"/>
      <c r="Y13" s="306"/>
    </row>
    <row r="14" spans="1:28" s="7" customFormat="1" ht="15.75" customHeight="1" x14ac:dyDescent="0.2">
      <c r="E14" s="217"/>
      <c r="F14" s="217"/>
      <c r="G14" s="217"/>
      <c r="H14" s="217"/>
      <c r="I14" s="217"/>
      <c r="J14" s="217"/>
      <c r="K14" s="217"/>
      <c r="L14" s="217"/>
      <c r="M14" s="217"/>
      <c r="N14" s="217"/>
      <c r="O14" s="217"/>
      <c r="P14" s="217"/>
      <c r="Q14" s="217"/>
      <c r="R14" s="217"/>
      <c r="S14" s="217"/>
      <c r="T14" s="217"/>
      <c r="U14" s="217"/>
      <c r="V14" s="217"/>
      <c r="W14" s="217"/>
    </row>
    <row r="15" spans="1:28" s="2" customFormat="1" ht="15.6" customHeight="1" x14ac:dyDescent="0.2">
      <c r="A15" s="313" t="str">
        <f>'1. паспорт местоположение'!A15:C15</f>
        <v>Комплексная программа мер по снижению сверхнормативных потерь (Республика Дагестан)</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row>
    <row r="16" spans="1:28" s="2" customFormat="1" ht="15" customHeight="1" x14ac:dyDescent="0.2">
      <c r="E16" s="306" t="s">
        <v>2</v>
      </c>
      <c r="F16" s="306"/>
      <c r="G16" s="306"/>
      <c r="H16" s="306"/>
      <c r="I16" s="306"/>
      <c r="J16" s="306"/>
      <c r="K16" s="306"/>
      <c r="L16" s="306"/>
      <c r="M16" s="306"/>
      <c r="N16" s="306"/>
      <c r="O16" s="306"/>
      <c r="P16" s="306"/>
      <c r="Q16" s="306"/>
      <c r="R16" s="306"/>
      <c r="S16" s="306"/>
      <c r="T16" s="306"/>
      <c r="U16" s="306"/>
      <c r="V16" s="306"/>
      <c r="W16" s="306"/>
      <c r="X16" s="306"/>
      <c r="Y16" s="306"/>
    </row>
    <row r="17" spans="1:27" s="2" customFormat="1" ht="15" customHeight="1" x14ac:dyDescent="0.2">
      <c r="E17" s="218"/>
      <c r="F17" s="218"/>
      <c r="G17" s="218"/>
      <c r="H17" s="218"/>
      <c r="I17" s="218"/>
      <c r="J17" s="218"/>
      <c r="K17" s="218"/>
      <c r="L17" s="218"/>
      <c r="M17" s="218"/>
      <c r="N17" s="218"/>
      <c r="O17" s="218"/>
      <c r="P17" s="218"/>
      <c r="Q17" s="218"/>
      <c r="R17" s="218"/>
      <c r="S17" s="218"/>
      <c r="T17" s="218"/>
      <c r="U17" s="218"/>
      <c r="V17" s="218"/>
      <c r="W17" s="218"/>
    </row>
    <row r="18" spans="1:27" s="2"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286</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124" customFormat="1" ht="21" customHeight="1" x14ac:dyDescent="0.25"/>
    <row r="21" spans="1:27" ht="15.75" customHeight="1" x14ac:dyDescent="0.25">
      <c r="A21" s="352" t="s">
        <v>1</v>
      </c>
      <c r="B21" s="348" t="s">
        <v>287</v>
      </c>
      <c r="C21" s="349"/>
      <c r="D21" s="348" t="s">
        <v>288</v>
      </c>
      <c r="E21" s="349"/>
      <c r="F21" s="345" t="s">
        <v>276</v>
      </c>
      <c r="G21" s="346"/>
      <c r="H21" s="346"/>
      <c r="I21" s="347"/>
      <c r="J21" s="352" t="s">
        <v>289</v>
      </c>
      <c r="K21" s="348" t="s">
        <v>290</v>
      </c>
      <c r="L21" s="349"/>
      <c r="M21" s="348" t="s">
        <v>291</v>
      </c>
      <c r="N21" s="349"/>
      <c r="O21" s="348" t="s">
        <v>292</v>
      </c>
      <c r="P21" s="349"/>
      <c r="Q21" s="348" t="s">
        <v>293</v>
      </c>
      <c r="R21" s="349"/>
      <c r="S21" s="352" t="s">
        <v>294</v>
      </c>
      <c r="T21" s="352" t="s">
        <v>295</v>
      </c>
      <c r="U21" s="352" t="s">
        <v>296</v>
      </c>
      <c r="V21" s="348" t="s">
        <v>297</v>
      </c>
      <c r="W21" s="349"/>
      <c r="X21" s="345" t="s">
        <v>45</v>
      </c>
      <c r="Y21" s="346"/>
      <c r="Z21" s="345" t="s">
        <v>44</v>
      </c>
      <c r="AA21" s="346"/>
    </row>
    <row r="22" spans="1:27" ht="216" customHeight="1" x14ac:dyDescent="0.25">
      <c r="A22" s="354"/>
      <c r="B22" s="350"/>
      <c r="C22" s="351"/>
      <c r="D22" s="350"/>
      <c r="E22" s="351"/>
      <c r="F22" s="345" t="s">
        <v>298</v>
      </c>
      <c r="G22" s="347"/>
      <c r="H22" s="345" t="s">
        <v>299</v>
      </c>
      <c r="I22" s="347"/>
      <c r="J22" s="353"/>
      <c r="K22" s="350"/>
      <c r="L22" s="351"/>
      <c r="M22" s="350"/>
      <c r="N22" s="351"/>
      <c r="O22" s="350"/>
      <c r="P22" s="351"/>
      <c r="Q22" s="350"/>
      <c r="R22" s="351"/>
      <c r="S22" s="353"/>
      <c r="T22" s="353"/>
      <c r="U22" s="353"/>
      <c r="V22" s="350"/>
      <c r="W22" s="351"/>
      <c r="X22" s="125" t="s">
        <v>43</v>
      </c>
      <c r="Y22" s="125" t="s">
        <v>226</v>
      </c>
      <c r="Z22" s="125" t="s">
        <v>42</v>
      </c>
      <c r="AA22" s="125" t="s">
        <v>41</v>
      </c>
    </row>
    <row r="23" spans="1:27" ht="60" customHeight="1" x14ac:dyDescent="0.25">
      <c r="A23" s="353"/>
      <c r="B23" s="219" t="s">
        <v>39</v>
      </c>
      <c r="C23" s="219" t="s">
        <v>40</v>
      </c>
      <c r="D23" s="219" t="s">
        <v>39</v>
      </c>
      <c r="E23" s="219" t="s">
        <v>40</v>
      </c>
      <c r="F23" s="219" t="s">
        <v>39</v>
      </c>
      <c r="G23" s="219" t="s">
        <v>40</v>
      </c>
      <c r="H23" s="219" t="s">
        <v>39</v>
      </c>
      <c r="I23" s="219" t="s">
        <v>40</v>
      </c>
      <c r="J23" s="219" t="s">
        <v>39</v>
      </c>
      <c r="K23" s="219" t="s">
        <v>39</v>
      </c>
      <c r="L23" s="219" t="s">
        <v>40</v>
      </c>
      <c r="M23" s="219" t="s">
        <v>39</v>
      </c>
      <c r="N23" s="219" t="s">
        <v>40</v>
      </c>
      <c r="O23" s="219" t="s">
        <v>39</v>
      </c>
      <c r="P23" s="219" t="s">
        <v>40</v>
      </c>
      <c r="Q23" s="219" t="s">
        <v>39</v>
      </c>
      <c r="R23" s="219" t="s">
        <v>40</v>
      </c>
      <c r="S23" s="219" t="s">
        <v>39</v>
      </c>
      <c r="T23" s="219" t="s">
        <v>39</v>
      </c>
      <c r="U23" s="219" t="s">
        <v>39</v>
      </c>
      <c r="V23" s="219" t="s">
        <v>39</v>
      </c>
      <c r="W23" s="219" t="s">
        <v>40</v>
      </c>
      <c r="X23" s="219" t="s">
        <v>39</v>
      </c>
      <c r="Y23" s="219" t="s">
        <v>39</v>
      </c>
      <c r="Z23" s="125" t="s">
        <v>39</v>
      </c>
      <c r="AA23" s="125" t="s">
        <v>39</v>
      </c>
    </row>
    <row r="24" spans="1:27" x14ac:dyDescent="0.25">
      <c r="A24" s="126">
        <v>1</v>
      </c>
      <c r="B24" s="126">
        <v>2</v>
      </c>
      <c r="C24" s="126">
        <v>3</v>
      </c>
      <c r="D24" s="126">
        <v>4</v>
      </c>
      <c r="E24" s="126">
        <v>5</v>
      </c>
      <c r="F24" s="126">
        <v>6</v>
      </c>
      <c r="G24" s="126">
        <v>7</v>
      </c>
      <c r="H24" s="126">
        <v>8</v>
      </c>
      <c r="I24" s="126">
        <v>9</v>
      </c>
      <c r="J24" s="126">
        <v>10</v>
      </c>
      <c r="K24" s="126">
        <v>11</v>
      </c>
      <c r="L24" s="126">
        <v>12</v>
      </c>
      <c r="M24" s="126">
        <v>13</v>
      </c>
      <c r="N24" s="126">
        <v>14</v>
      </c>
      <c r="O24" s="126">
        <v>15</v>
      </c>
      <c r="P24" s="126">
        <v>16</v>
      </c>
      <c r="Q24" s="126">
        <v>19</v>
      </c>
      <c r="R24" s="126">
        <v>20</v>
      </c>
      <c r="S24" s="126">
        <v>21</v>
      </c>
      <c r="T24" s="126">
        <v>22</v>
      </c>
      <c r="U24" s="126">
        <v>23</v>
      </c>
      <c r="V24" s="126">
        <v>24</v>
      </c>
      <c r="W24" s="126">
        <v>25</v>
      </c>
      <c r="X24" s="126">
        <v>26</v>
      </c>
      <c r="Y24" s="126">
        <v>27</v>
      </c>
      <c r="Z24" s="126">
        <v>28</v>
      </c>
      <c r="AA24" s="126">
        <v>29</v>
      </c>
    </row>
    <row r="25" spans="1:27" s="124" customFormat="1" ht="48" customHeight="1" x14ac:dyDescent="0.25">
      <c r="A25" s="220" t="s">
        <v>255</v>
      </c>
      <c r="B25" s="220" t="s">
        <v>255</v>
      </c>
      <c r="C25" s="220" t="s">
        <v>255</v>
      </c>
      <c r="D25" s="220" t="s">
        <v>255</v>
      </c>
      <c r="E25" s="220" t="s">
        <v>255</v>
      </c>
      <c r="F25" s="220" t="s">
        <v>255</v>
      </c>
      <c r="G25" s="220" t="s">
        <v>255</v>
      </c>
      <c r="H25" s="220" t="s">
        <v>255</v>
      </c>
      <c r="I25" s="220" t="s">
        <v>255</v>
      </c>
      <c r="J25" s="220" t="s">
        <v>255</v>
      </c>
      <c r="K25" s="220" t="s">
        <v>255</v>
      </c>
      <c r="L25" s="220" t="s">
        <v>255</v>
      </c>
      <c r="M25" s="220" t="s">
        <v>255</v>
      </c>
      <c r="N25" s="220" t="s">
        <v>255</v>
      </c>
      <c r="O25" s="220" t="s">
        <v>255</v>
      </c>
      <c r="P25" s="220" t="s">
        <v>255</v>
      </c>
      <c r="Q25" s="220" t="s">
        <v>255</v>
      </c>
      <c r="R25" s="220" t="s">
        <v>255</v>
      </c>
      <c r="S25" s="220" t="s">
        <v>255</v>
      </c>
      <c r="T25" s="220" t="s">
        <v>255</v>
      </c>
      <c r="U25" s="220" t="s">
        <v>255</v>
      </c>
      <c r="V25" s="220" t="s">
        <v>255</v>
      </c>
      <c r="W25" s="220" t="s">
        <v>255</v>
      </c>
      <c r="X25" s="220" t="s">
        <v>255</v>
      </c>
      <c r="Y25" s="220" t="s">
        <v>255</v>
      </c>
      <c r="Z25" s="220" t="s">
        <v>255</v>
      </c>
      <c r="AA25" s="220" t="s">
        <v>255</v>
      </c>
    </row>
    <row r="26" spans="1:27" ht="63" customHeight="1" x14ac:dyDescent="0.25">
      <c r="X26" s="127"/>
      <c r="Y26" s="128"/>
      <c r="Z26" s="129"/>
      <c r="AA26" s="129"/>
    </row>
    <row r="27" spans="1:27" s="131" customFormat="1" ht="12.75" x14ac:dyDescent="0.2">
      <c r="A27" s="130"/>
      <c r="B27" s="130"/>
      <c r="C27" s="130"/>
      <c r="E27" s="130"/>
      <c r="X27" s="132"/>
      <c r="Y27" s="132"/>
      <c r="Z27" s="132"/>
      <c r="AA27" s="132"/>
    </row>
    <row r="28" spans="1:27" s="131" customFormat="1" ht="12.75" x14ac:dyDescent="0.2">
      <c r="A28" s="130"/>
      <c r="B28" s="130"/>
      <c r="C28" s="130"/>
    </row>
  </sheetData>
  <mergeCells count="27">
    <mergeCell ref="A15:AB15"/>
    <mergeCell ref="O21:P22"/>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5:AA5"/>
    <mergeCell ref="E7:Y7"/>
    <mergeCell ref="E10:Y10"/>
    <mergeCell ref="E13:Y13"/>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305" t="s">
        <v>300</v>
      </c>
      <c r="B5" s="305"/>
      <c r="C5" s="30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309" t="s">
        <v>5</v>
      </c>
      <c r="B7" s="309"/>
      <c r="C7" s="309"/>
      <c r="D7" s="11"/>
      <c r="E7" s="11"/>
      <c r="F7" s="11"/>
      <c r="G7" s="11"/>
      <c r="H7" s="11"/>
      <c r="I7" s="11"/>
      <c r="J7" s="11"/>
      <c r="K7" s="11"/>
      <c r="L7" s="11"/>
      <c r="M7" s="11"/>
      <c r="N7" s="11"/>
      <c r="O7" s="11"/>
      <c r="P7" s="11"/>
      <c r="Q7" s="11"/>
      <c r="R7" s="11"/>
      <c r="S7" s="11"/>
      <c r="T7" s="11"/>
      <c r="U7" s="11"/>
    </row>
    <row r="8" spans="1:29" s="10" customFormat="1" ht="18.75" x14ac:dyDescent="0.2">
      <c r="A8" s="309"/>
      <c r="B8" s="309"/>
      <c r="C8" s="309"/>
      <c r="D8" s="12"/>
      <c r="E8" s="12"/>
      <c r="F8" s="12"/>
      <c r="G8" s="12"/>
      <c r="H8" s="11"/>
      <c r="I8" s="11"/>
      <c r="J8" s="11"/>
      <c r="K8" s="11"/>
      <c r="L8" s="11"/>
      <c r="M8" s="11"/>
      <c r="N8" s="11"/>
      <c r="O8" s="11"/>
      <c r="P8" s="11"/>
      <c r="Q8" s="11"/>
      <c r="R8" s="11"/>
      <c r="S8" s="11"/>
      <c r="T8" s="11"/>
      <c r="U8" s="11"/>
    </row>
    <row r="9" spans="1:29" s="10" customFormat="1" ht="18.75" x14ac:dyDescent="0.2">
      <c r="A9" s="310" t="str">
        <f>'1. паспорт местоположение'!A9:C9</f>
        <v>Филиал ПАО "МРСК Северного Кавказа"- "Дагэнерго"</v>
      </c>
      <c r="B9" s="310"/>
      <c r="C9" s="310"/>
      <c r="D9" s="6"/>
      <c r="E9" s="6"/>
      <c r="F9" s="6"/>
      <c r="G9" s="6"/>
      <c r="H9" s="11"/>
      <c r="I9" s="11"/>
      <c r="J9" s="11"/>
      <c r="K9" s="11"/>
      <c r="L9" s="11"/>
      <c r="M9" s="11"/>
      <c r="N9" s="11"/>
      <c r="O9" s="11"/>
      <c r="P9" s="11"/>
      <c r="Q9" s="11"/>
      <c r="R9" s="11"/>
      <c r="S9" s="11"/>
      <c r="T9" s="11"/>
      <c r="U9" s="11"/>
    </row>
    <row r="10" spans="1:29" s="10" customFormat="1" ht="18.75" x14ac:dyDescent="0.2">
      <c r="A10" s="306" t="s">
        <v>4</v>
      </c>
      <c r="B10" s="306"/>
      <c r="C10" s="306"/>
      <c r="D10" s="4"/>
      <c r="E10" s="4"/>
      <c r="F10" s="4"/>
      <c r="G10" s="4"/>
      <c r="H10" s="11"/>
      <c r="I10" s="11"/>
      <c r="J10" s="11"/>
      <c r="K10" s="11"/>
      <c r="L10" s="11"/>
      <c r="M10" s="11"/>
      <c r="N10" s="11"/>
      <c r="O10" s="11"/>
      <c r="P10" s="11"/>
      <c r="Q10" s="11"/>
      <c r="R10" s="11"/>
      <c r="S10" s="11"/>
      <c r="T10" s="11"/>
      <c r="U10" s="11"/>
    </row>
    <row r="11" spans="1:29" s="10" customFormat="1" ht="18.75" x14ac:dyDescent="0.2">
      <c r="A11" s="309"/>
      <c r="B11" s="309"/>
      <c r="C11" s="309"/>
      <c r="D11" s="12"/>
      <c r="E11" s="12"/>
      <c r="F11" s="12"/>
      <c r="G11" s="12"/>
      <c r="H11" s="11"/>
      <c r="I11" s="11"/>
      <c r="J11" s="11"/>
      <c r="K11" s="11"/>
      <c r="L11" s="11"/>
      <c r="M11" s="11"/>
      <c r="N11" s="11"/>
      <c r="O11" s="11"/>
      <c r="P11" s="11"/>
      <c r="Q11" s="11"/>
      <c r="R11" s="11"/>
      <c r="S11" s="11"/>
      <c r="T11" s="11"/>
      <c r="U11" s="11"/>
    </row>
    <row r="12" spans="1:29" s="10" customFormat="1" ht="18.75" x14ac:dyDescent="0.2">
      <c r="A12" s="310" t="str">
        <f>'1. паспорт местоположение'!A12:C12</f>
        <v>F_prj_109106_47589</v>
      </c>
      <c r="B12" s="310"/>
      <c r="C12" s="310"/>
      <c r="D12" s="6"/>
      <c r="E12" s="6"/>
      <c r="F12" s="6"/>
      <c r="G12" s="6"/>
      <c r="H12" s="11"/>
      <c r="I12" s="11"/>
      <c r="J12" s="11"/>
      <c r="K12" s="11"/>
      <c r="L12" s="11"/>
      <c r="M12" s="11"/>
      <c r="N12" s="11"/>
      <c r="O12" s="11"/>
      <c r="P12" s="11"/>
      <c r="Q12" s="11"/>
      <c r="R12" s="11"/>
      <c r="S12" s="11"/>
      <c r="T12" s="11"/>
      <c r="U12" s="11"/>
    </row>
    <row r="13" spans="1:29" s="10" customFormat="1" ht="18.75" x14ac:dyDescent="0.2">
      <c r="A13" s="306" t="s">
        <v>3</v>
      </c>
      <c r="B13" s="306"/>
      <c r="C13" s="30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21"/>
      <c r="B14" s="321"/>
      <c r="C14" s="321"/>
      <c r="D14" s="8"/>
      <c r="E14" s="8"/>
      <c r="F14" s="8"/>
      <c r="G14" s="8"/>
      <c r="H14" s="8"/>
      <c r="I14" s="8"/>
      <c r="J14" s="8"/>
      <c r="K14" s="8"/>
      <c r="L14" s="8"/>
      <c r="M14" s="8"/>
      <c r="N14" s="8"/>
      <c r="O14" s="8"/>
      <c r="P14" s="8"/>
      <c r="Q14" s="8"/>
      <c r="R14" s="8"/>
      <c r="S14" s="8"/>
      <c r="T14" s="8"/>
      <c r="U14" s="8"/>
    </row>
    <row r="15" spans="1:29" s="2" customFormat="1" ht="55.5" customHeight="1" x14ac:dyDescent="0.2">
      <c r="A15" s="314" t="str">
        <f>'1. паспорт местоположение'!A15:C15</f>
        <v>Комплексная программа мер по снижению сверхнормативных потерь (Республика Дагестан)</v>
      </c>
      <c r="B15" s="314"/>
      <c r="C15" s="314"/>
      <c r="D15" s="6"/>
      <c r="E15" s="6"/>
      <c r="F15" s="6"/>
      <c r="G15" s="6"/>
      <c r="H15" s="6"/>
      <c r="I15" s="6"/>
      <c r="J15" s="6"/>
      <c r="K15" s="6"/>
      <c r="L15" s="6"/>
      <c r="M15" s="6"/>
      <c r="N15" s="6"/>
      <c r="O15" s="6"/>
      <c r="P15" s="6"/>
      <c r="Q15" s="6"/>
      <c r="R15" s="6"/>
      <c r="S15" s="6"/>
      <c r="T15" s="6"/>
      <c r="U15" s="6"/>
    </row>
    <row r="16" spans="1:29" s="2" customFormat="1" ht="15" customHeight="1" x14ac:dyDescent="0.2">
      <c r="A16" s="306" t="s">
        <v>2</v>
      </c>
      <c r="B16" s="306"/>
      <c r="C16" s="306"/>
      <c r="D16" s="4"/>
      <c r="E16" s="4"/>
      <c r="F16" s="4"/>
      <c r="G16" s="4"/>
      <c r="H16" s="4"/>
      <c r="I16" s="4"/>
      <c r="J16" s="4"/>
      <c r="K16" s="4"/>
      <c r="L16" s="4"/>
      <c r="M16" s="4"/>
      <c r="N16" s="4"/>
      <c r="O16" s="4"/>
      <c r="P16" s="4"/>
      <c r="Q16" s="4"/>
      <c r="R16" s="4"/>
      <c r="S16" s="4"/>
      <c r="T16" s="4"/>
      <c r="U16" s="4"/>
    </row>
    <row r="17" spans="1:21" s="2" customFormat="1" ht="15" customHeight="1" x14ac:dyDescent="0.2">
      <c r="A17" s="317"/>
      <c r="B17" s="317"/>
      <c r="C17" s="317"/>
      <c r="D17" s="3"/>
      <c r="E17" s="3"/>
      <c r="F17" s="3"/>
      <c r="G17" s="3"/>
      <c r="H17" s="3"/>
      <c r="I17" s="3"/>
      <c r="J17" s="3"/>
      <c r="K17" s="3"/>
      <c r="L17" s="3"/>
      <c r="M17" s="3"/>
      <c r="N17" s="3"/>
      <c r="O17" s="3"/>
      <c r="P17" s="3"/>
      <c r="Q17" s="3"/>
      <c r="R17" s="3"/>
    </row>
    <row r="18" spans="1:21" s="2" customFormat="1" ht="27.75" customHeight="1" x14ac:dyDescent="0.2">
      <c r="A18" s="307" t="s">
        <v>224</v>
      </c>
      <c r="B18" s="307"/>
      <c r="C18" s="30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42.75" customHeight="1" x14ac:dyDescent="0.2">
      <c r="A22" s="18" t="s">
        <v>18</v>
      </c>
      <c r="B22" s="25" t="s">
        <v>231</v>
      </c>
      <c r="C22" s="24" t="s">
        <v>465</v>
      </c>
      <c r="D22" s="23"/>
      <c r="E22" s="23"/>
      <c r="F22" s="22"/>
      <c r="G22" s="22"/>
      <c r="H22" s="22"/>
      <c r="I22" s="22"/>
      <c r="J22" s="22"/>
      <c r="K22" s="22"/>
      <c r="L22" s="22"/>
      <c r="M22" s="22"/>
      <c r="N22" s="22"/>
      <c r="O22" s="22"/>
      <c r="P22" s="22"/>
      <c r="Q22" s="21"/>
      <c r="R22" s="21"/>
      <c r="S22" s="21"/>
      <c r="T22" s="21"/>
      <c r="U22" s="21"/>
    </row>
    <row r="23" spans="1:21" ht="38.25" customHeight="1" x14ac:dyDescent="0.25">
      <c r="A23" s="18" t="s">
        <v>17</v>
      </c>
      <c r="B23" s="20" t="s">
        <v>14</v>
      </c>
      <c r="C23" s="223" t="s">
        <v>468</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237</v>
      </c>
      <c r="C24" s="270" t="s">
        <v>503</v>
      </c>
      <c r="D24" s="17"/>
      <c r="E24" s="17"/>
      <c r="F24" s="17"/>
      <c r="G24" s="17"/>
      <c r="H24" s="17"/>
      <c r="I24" s="17"/>
      <c r="J24" s="17"/>
      <c r="K24" s="17"/>
      <c r="L24" s="17"/>
      <c r="M24" s="17"/>
      <c r="N24" s="17"/>
      <c r="O24" s="17"/>
      <c r="P24" s="17"/>
      <c r="Q24" s="17"/>
      <c r="R24" s="17"/>
      <c r="S24" s="17"/>
      <c r="T24" s="17"/>
      <c r="U24" s="17"/>
    </row>
    <row r="25" spans="1:21" ht="39.75" customHeight="1" x14ac:dyDescent="0.25">
      <c r="A25" s="18" t="s">
        <v>15</v>
      </c>
      <c r="B25" s="20" t="s">
        <v>238</v>
      </c>
      <c r="C25" s="19" t="s">
        <v>462</v>
      </c>
      <c r="D25" s="17"/>
      <c r="E25" s="17"/>
      <c r="F25" s="17"/>
      <c r="G25" s="17"/>
      <c r="H25" s="17"/>
      <c r="I25" s="17"/>
      <c r="J25" s="17"/>
      <c r="K25" s="17"/>
      <c r="L25" s="17"/>
      <c r="M25" s="17"/>
      <c r="N25" s="17"/>
      <c r="O25" s="17"/>
      <c r="P25" s="17"/>
      <c r="Q25" s="17"/>
      <c r="R25" s="17"/>
      <c r="S25" s="17"/>
      <c r="T25" s="17"/>
      <c r="U25" s="17"/>
    </row>
    <row r="26" spans="1:21" ht="34.5" customHeight="1" x14ac:dyDescent="0.25">
      <c r="A26" s="18" t="s">
        <v>13</v>
      </c>
      <c r="B26" s="20" t="s">
        <v>153</v>
      </c>
      <c r="C26" s="19" t="s">
        <v>255</v>
      </c>
      <c r="D26" s="17"/>
      <c r="E26" s="17"/>
      <c r="F26" s="17"/>
      <c r="G26" s="17"/>
      <c r="H26" s="17"/>
      <c r="I26" s="17"/>
      <c r="J26" s="17"/>
      <c r="K26" s="17"/>
      <c r="L26" s="17"/>
      <c r="M26" s="17"/>
      <c r="N26" s="17"/>
      <c r="O26" s="17"/>
      <c r="P26" s="17"/>
      <c r="Q26" s="17"/>
      <c r="R26" s="17"/>
      <c r="S26" s="17"/>
      <c r="T26" s="17"/>
      <c r="U26" s="17"/>
    </row>
    <row r="27" spans="1:21" ht="49.15" customHeight="1" x14ac:dyDescent="0.25">
      <c r="A27" s="18" t="s">
        <v>12</v>
      </c>
      <c r="B27" s="20" t="s">
        <v>232</v>
      </c>
      <c r="C27" s="115" t="s">
        <v>479</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49">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49">
        <v>2017</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70" t="s">
        <v>477</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0" zoomScale="80" zoomScaleNormal="80" zoomScaleSheetLayoutView="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305" t="s">
        <v>328</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09" t="s">
        <v>5</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47"/>
      <c r="AB6" s="4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47"/>
      <c r="AB7" s="47"/>
    </row>
    <row r="8" spans="1:28" ht="15.75" x14ac:dyDescent="0.25">
      <c r="A8" s="310" t="str">
        <f>'1. паспорт местоположение'!A9:C9</f>
        <v>Филиал ПАО "МРСК Северного Кавказа"- "Дагэнерго"</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45"/>
      <c r="AB8" s="45"/>
    </row>
    <row r="9" spans="1:28" ht="15.75" x14ac:dyDescent="0.25">
      <c r="A9" s="306" t="s">
        <v>4</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46"/>
      <c r="AB9" s="46"/>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47"/>
      <c r="AB10" s="47"/>
    </row>
    <row r="11" spans="1:28" ht="15.75" x14ac:dyDescent="0.25">
      <c r="A11" s="312" t="str">
        <f>'1. паспорт местоположение'!A12:C12</f>
        <v>F_prj_109106_47589</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45"/>
      <c r="AB11" s="45"/>
    </row>
    <row r="12" spans="1:28" ht="15.75" x14ac:dyDescent="0.25">
      <c r="A12" s="306" t="s">
        <v>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46"/>
      <c r="AB12" s="46"/>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9"/>
      <c r="AB13" s="9"/>
    </row>
    <row r="14" spans="1:28" ht="15.75" x14ac:dyDescent="0.25">
      <c r="A14" s="312" t="str">
        <f>'1. паспорт местоположение'!A15:C15</f>
        <v>Комплексная программа мер по снижению сверхнормативных потерь (Республика Дагестан)</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45"/>
      <c r="AB14" s="45"/>
    </row>
    <row r="15" spans="1:28" ht="15.75" x14ac:dyDescent="0.25">
      <c r="A15" s="306" t="s">
        <v>2</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46"/>
      <c r="AB15" s="46"/>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33"/>
      <c r="AB16" s="133"/>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33"/>
      <c r="AB17" s="133"/>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33"/>
      <c r="AB18" s="133"/>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33"/>
      <c r="AB19" s="133"/>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4"/>
      <c r="AB20" s="134"/>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4"/>
      <c r="AB21" s="134"/>
    </row>
    <row r="22" spans="1:28" x14ac:dyDescent="0.25">
      <c r="A22" s="361" t="s">
        <v>301</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35"/>
      <c r="AB22" s="135"/>
    </row>
    <row r="23" spans="1:28" ht="32.25" customHeight="1" x14ac:dyDescent="0.25">
      <c r="A23" s="355" t="s">
        <v>302</v>
      </c>
      <c r="B23" s="356"/>
      <c r="C23" s="356"/>
      <c r="D23" s="356"/>
      <c r="E23" s="356"/>
      <c r="F23" s="356"/>
      <c r="G23" s="356"/>
      <c r="H23" s="356"/>
      <c r="I23" s="356"/>
      <c r="J23" s="356"/>
      <c r="K23" s="356"/>
      <c r="L23" s="357"/>
      <c r="M23" s="358" t="s">
        <v>303</v>
      </c>
      <c r="N23" s="358"/>
      <c r="O23" s="358"/>
      <c r="P23" s="358"/>
      <c r="Q23" s="358"/>
      <c r="R23" s="358"/>
      <c r="S23" s="358"/>
      <c r="T23" s="358"/>
      <c r="U23" s="358"/>
      <c r="V23" s="358"/>
      <c r="W23" s="358"/>
      <c r="X23" s="358"/>
      <c r="Y23" s="358"/>
      <c r="Z23" s="358"/>
    </row>
    <row r="24" spans="1:28" ht="151.5" customHeight="1" x14ac:dyDescent="0.25">
      <c r="A24" s="136" t="s">
        <v>304</v>
      </c>
      <c r="B24" s="137" t="s">
        <v>305</v>
      </c>
      <c r="C24" s="136" t="s">
        <v>306</v>
      </c>
      <c r="D24" s="136" t="s">
        <v>307</v>
      </c>
      <c r="E24" s="136" t="s">
        <v>308</v>
      </c>
      <c r="F24" s="136" t="s">
        <v>309</v>
      </c>
      <c r="G24" s="136" t="s">
        <v>310</v>
      </c>
      <c r="H24" s="136" t="s">
        <v>311</v>
      </c>
      <c r="I24" s="136" t="s">
        <v>312</v>
      </c>
      <c r="J24" s="136" t="s">
        <v>313</v>
      </c>
      <c r="K24" s="137" t="s">
        <v>314</v>
      </c>
      <c r="L24" s="137" t="s">
        <v>315</v>
      </c>
      <c r="M24" s="138" t="s">
        <v>316</v>
      </c>
      <c r="N24" s="137" t="s">
        <v>317</v>
      </c>
      <c r="O24" s="136" t="s">
        <v>318</v>
      </c>
      <c r="P24" s="136" t="s">
        <v>319</v>
      </c>
      <c r="Q24" s="136" t="s">
        <v>320</v>
      </c>
      <c r="R24" s="136" t="s">
        <v>311</v>
      </c>
      <c r="S24" s="136" t="s">
        <v>321</v>
      </c>
      <c r="T24" s="136" t="s">
        <v>322</v>
      </c>
      <c r="U24" s="136" t="s">
        <v>323</v>
      </c>
      <c r="V24" s="136" t="s">
        <v>320</v>
      </c>
      <c r="W24" s="139" t="s">
        <v>324</v>
      </c>
      <c r="X24" s="139" t="s">
        <v>325</v>
      </c>
      <c r="Y24" s="139" t="s">
        <v>326</v>
      </c>
      <c r="Z24" s="140" t="s">
        <v>327</v>
      </c>
    </row>
    <row r="25" spans="1:28" ht="16.5" customHeight="1" x14ac:dyDescent="0.25">
      <c r="A25" s="136">
        <v>1</v>
      </c>
      <c r="B25" s="137">
        <v>2</v>
      </c>
      <c r="C25" s="136">
        <v>3</v>
      </c>
      <c r="D25" s="137">
        <v>4</v>
      </c>
      <c r="E25" s="136">
        <v>5</v>
      </c>
      <c r="F25" s="137">
        <v>6</v>
      </c>
      <c r="G25" s="136">
        <v>7</v>
      </c>
      <c r="H25" s="137">
        <v>8</v>
      </c>
      <c r="I25" s="136">
        <v>9</v>
      </c>
      <c r="J25" s="137">
        <v>10</v>
      </c>
      <c r="K25" s="136">
        <v>11</v>
      </c>
      <c r="L25" s="137">
        <v>12</v>
      </c>
      <c r="M25" s="136">
        <v>13</v>
      </c>
      <c r="N25" s="137">
        <v>14</v>
      </c>
      <c r="O25" s="136">
        <v>15</v>
      </c>
      <c r="P25" s="137">
        <v>16</v>
      </c>
      <c r="Q25" s="136">
        <v>17</v>
      </c>
      <c r="R25" s="137">
        <v>18</v>
      </c>
      <c r="S25" s="136">
        <v>19</v>
      </c>
      <c r="T25" s="137">
        <v>20</v>
      </c>
      <c r="U25" s="136">
        <v>21</v>
      </c>
      <c r="V25" s="137">
        <v>22</v>
      </c>
      <c r="W25" s="136">
        <v>23</v>
      </c>
      <c r="X25" s="137">
        <v>24</v>
      </c>
      <c r="Y25" s="136">
        <v>25</v>
      </c>
      <c r="Z25" s="137">
        <v>26</v>
      </c>
    </row>
    <row r="26" spans="1:28" ht="45.75" customHeight="1" x14ac:dyDescent="0.25">
      <c r="A26" s="224" t="s">
        <v>255</v>
      </c>
      <c r="B26" s="224" t="s">
        <v>255</v>
      </c>
      <c r="C26" s="224" t="s">
        <v>255</v>
      </c>
      <c r="D26" s="224" t="s">
        <v>255</v>
      </c>
      <c r="E26" s="224" t="s">
        <v>255</v>
      </c>
      <c r="F26" s="224" t="s">
        <v>255</v>
      </c>
      <c r="G26" s="224" t="s">
        <v>255</v>
      </c>
      <c r="H26" s="224" t="s">
        <v>255</v>
      </c>
      <c r="I26" s="224" t="s">
        <v>255</v>
      </c>
      <c r="J26" s="224" t="s">
        <v>255</v>
      </c>
      <c r="K26" s="224" t="s">
        <v>255</v>
      </c>
      <c r="L26" s="224" t="s">
        <v>255</v>
      </c>
      <c r="M26" s="224" t="s">
        <v>255</v>
      </c>
      <c r="N26" s="224" t="s">
        <v>255</v>
      </c>
      <c r="O26" s="224" t="s">
        <v>255</v>
      </c>
      <c r="P26" s="224" t="s">
        <v>255</v>
      </c>
      <c r="Q26" s="224" t="s">
        <v>255</v>
      </c>
      <c r="R26" s="224" t="s">
        <v>255</v>
      </c>
      <c r="S26" s="224" t="s">
        <v>255</v>
      </c>
      <c r="T26" s="224" t="s">
        <v>255</v>
      </c>
      <c r="U26" s="224" t="s">
        <v>255</v>
      </c>
      <c r="V26" s="224" t="s">
        <v>255</v>
      </c>
      <c r="W26" s="224" t="s">
        <v>255</v>
      </c>
      <c r="X26" s="224" t="s">
        <v>255</v>
      </c>
      <c r="Y26" s="224" t="s">
        <v>255</v>
      </c>
      <c r="Z26" s="224" t="s">
        <v>255</v>
      </c>
    </row>
    <row r="30" spans="1:28" x14ac:dyDescent="0.25">
      <c r="A30" s="14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0"/>
  <sheetViews>
    <sheetView view="pageBreakPreview" topLeftCell="A8" zoomScale="80" zoomScaleSheetLayoutView="80" workbookViewId="0">
      <selection activeCell="C36" sqref="C36"/>
    </sheetView>
  </sheetViews>
  <sheetFormatPr defaultColWidth="9.140625" defaultRowHeight="15" x14ac:dyDescent="0.25"/>
  <cols>
    <col min="1" max="1" width="7.42578125" style="1" customWidth="1"/>
    <col min="2" max="2" width="25.5703125" style="1" customWidth="1"/>
    <col min="3" max="3" width="71.28515625" style="1" customWidth="1"/>
    <col min="4" max="4" width="15.5703125" style="1" customWidth="1"/>
    <col min="5" max="5" width="9.42578125" style="1" customWidth="1"/>
    <col min="6" max="6" width="8.7109375" style="1" customWidth="1"/>
    <col min="7" max="7" width="9" style="1" customWidth="1"/>
    <col min="8" max="8" width="8.42578125" style="1" customWidth="1"/>
    <col min="9" max="9" width="14.5703125" style="1" customWidth="1"/>
    <col min="10" max="17" width="10.5703125" style="1" customWidth="1"/>
    <col min="18" max="16384" width="9.140625" style="1"/>
  </cols>
  <sheetData>
    <row r="1" spans="1:30" s="10" customFormat="1" ht="18.75" customHeight="1" x14ac:dyDescent="0.2">
      <c r="A1" s="16"/>
      <c r="B1" s="16"/>
      <c r="Q1" s="32" t="s">
        <v>22</v>
      </c>
    </row>
    <row r="2" spans="1:30" s="10" customFormat="1" ht="18.75" customHeight="1" x14ac:dyDescent="0.3">
      <c r="A2" s="16"/>
      <c r="B2" s="16"/>
      <c r="Q2" s="13" t="s">
        <v>6</v>
      </c>
    </row>
    <row r="3" spans="1:30" s="10" customFormat="1" ht="18.75" x14ac:dyDescent="0.3">
      <c r="A3" s="15"/>
      <c r="B3" s="15"/>
      <c r="Q3" s="13" t="s">
        <v>21</v>
      </c>
    </row>
    <row r="4" spans="1:30" s="10" customFormat="1" ht="18.75" x14ac:dyDescent="0.3">
      <c r="A4" s="15"/>
      <c r="B4" s="15"/>
      <c r="N4" s="13"/>
    </row>
    <row r="5" spans="1:30" s="10" customFormat="1" ht="15.75" x14ac:dyDescent="0.2">
      <c r="A5" s="305" t="s">
        <v>340</v>
      </c>
      <c r="B5" s="305"/>
      <c r="C5" s="305"/>
      <c r="D5" s="305"/>
      <c r="E5" s="305"/>
      <c r="F5" s="305"/>
      <c r="G5" s="305"/>
      <c r="H5" s="305"/>
      <c r="I5" s="305"/>
      <c r="J5" s="305"/>
      <c r="K5" s="305"/>
      <c r="L5" s="305"/>
      <c r="M5" s="305"/>
      <c r="N5" s="305"/>
      <c r="O5" s="305"/>
      <c r="P5" s="305"/>
      <c r="Q5" s="305"/>
      <c r="R5" s="51"/>
      <c r="S5" s="51"/>
      <c r="T5" s="51"/>
      <c r="U5" s="51"/>
      <c r="V5" s="51"/>
      <c r="W5" s="51"/>
      <c r="X5" s="51"/>
      <c r="Y5" s="51"/>
      <c r="Z5" s="51"/>
      <c r="AA5" s="51"/>
      <c r="AB5" s="51"/>
      <c r="AC5" s="51"/>
      <c r="AD5" s="51"/>
    </row>
    <row r="6" spans="1:30" s="10" customFormat="1" ht="18.75" x14ac:dyDescent="0.3">
      <c r="A6" s="15"/>
      <c r="B6" s="15"/>
      <c r="N6" s="13"/>
    </row>
    <row r="7" spans="1:30" s="10" customFormat="1" ht="18.75" x14ac:dyDescent="0.2">
      <c r="A7" s="309" t="s">
        <v>5</v>
      </c>
      <c r="B7" s="309"/>
      <c r="C7" s="309"/>
      <c r="D7" s="309"/>
      <c r="E7" s="309"/>
      <c r="F7" s="309"/>
      <c r="G7" s="309"/>
      <c r="H7" s="309"/>
      <c r="I7" s="309"/>
      <c r="J7" s="309"/>
      <c r="K7" s="309"/>
      <c r="L7" s="309"/>
      <c r="M7" s="309"/>
      <c r="N7" s="309"/>
      <c r="O7" s="309"/>
      <c r="P7" s="309"/>
      <c r="Q7" s="309"/>
      <c r="R7" s="47"/>
      <c r="S7" s="47"/>
      <c r="T7" s="47"/>
      <c r="U7" s="47"/>
      <c r="V7" s="47"/>
      <c r="W7" s="47"/>
      <c r="X7" s="47"/>
      <c r="Y7" s="47"/>
      <c r="Z7" s="47"/>
      <c r="AA7" s="47"/>
      <c r="AB7" s="47"/>
    </row>
    <row r="8" spans="1:30" s="10" customFormat="1" ht="18.75" x14ac:dyDescent="0.2">
      <c r="A8" s="309"/>
      <c r="B8" s="309"/>
      <c r="C8" s="309"/>
      <c r="D8" s="309"/>
      <c r="E8" s="309"/>
      <c r="F8" s="309"/>
      <c r="G8" s="309"/>
      <c r="H8" s="309"/>
      <c r="I8" s="309"/>
      <c r="J8" s="309"/>
      <c r="K8" s="309"/>
      <c r="L8" s="309"/>
      <c r="M8" s="309"/>
      <c r="N8" s="309"/>
      <c r="O8" s="309"/>
      <c r="P8" s="309"/>
      <c r="Q8" s="309"/>
      <c r="R8" s="47"/>
      <c r="S8" s="47"/>
      <c r="T8" s="47"/>
      <c r="U8" s="47"/>
      <c r="V8" s="47"/>
      <c r="W8" s="47"/>
      <c r="X8" s="47"/>
      <c r="Y8" s="47"/>
      <c r="Z8" s="47"/>
      <c r="AA8" s="47"/>
      <c r="AB8" s="47"/>
    </row>
    <row r="9" spans="1:30" s="10" customFormat="1" ht="18.75" x14ac:dyDescent="0.2">
      <c r="A9" s="310"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47"/>
      <c r="S9" s="47"/>
      <c r="T9" s="47"/>
      <c r="U9" s="47"/>
      <c r="V9" s="47"/>
      <c r="W9" s="47"/>
      <c r="X9" s="47"/>
      <c r="Y9" s="47"/>
      <c r="Z9" s="47"/>
      <c r="AA9" s="47"/>
      <c r="AB9" s="47"/>
    </row>
    <row r="10" spans="1:30" s="10" customFormat="1" ht="18.75" x14ac:dyDescent="0.2">
      <c r="A10" s="306" t="s">
        <v>4</v>
      </c>
      <c r="B10" s="306"/>
      <c r="C10" s="306"/>
      <c r="D10" s="306"/>
      <c r="E10" s="306"/>
      <c r="F10" s="306"/>
      <c r="G10" s="306"/>
      <c r="H10" s="306"/>
      <c r="I10" s="306"/>
      <c r="J10" s="306"/>
      <c r="K10" s="306"/>
      <c r="L10" s="306"/>
      <c r="M10" s="306"/>
      <c r="N10" s="306"/>
      <c r="O10" s="306"/>
      <c r="P10" s="306"/>
      <c r="Q10" s="306"/>
      <c r="R10" s="47"/>
      <c r="S10" s="47"/>
      <c r="T10" s="47"/>
      <c r="U10" s="47"/>
      <c r="V10" s="47"/>
      <c r="W10" s="47"/>
      <c r="X10" s="47"/>
      <c r="Y10" s="47"/>
      <c r="Z10" s="47"/>
      <c r="AA10" s="47"/>
      <c r="AB10" s="47"/>
    </row>
    <row r="11" spans="1:30" s="10" customFormat="1" ht="18.75" x14ac:dyDescent="0.2">
      <c r="A11" s="309"/>
      <c r="B11" s="309"/>
      <c r="C11" s="309"/>
      <c r="D11" s="309"/>
      <c r="E11" s="309"/>
      <c r="F11" s="309"/>
      <c r="G11" s="309"/>
      <c r="H11" s="309"/>
      <c r="I11" s="309"/>
      <c r="J11" s="309"/>
      <c r="K11" s="309"/>
      <c r="L11" s="309"/>
      <c r="M11" s="309"/>
      <c r="N11" s="309"/>
      <c r="O11" s="309"/>
      <c r="P11" s="309"/>
      <c r="Q11" s="309"/>
      <c r="R11" s="47"/>
      <c r="S11" s="47"/>
      <c r="T11" s="47"/>
      <c r="U11" s="47"/>
      <c r="V11" s="47"/>
      <c r="W11" s="47"/>
      <c r="X11" s="47"/>
      <c r="Y11" s="47"/>
      <c r="Z11" s="47"/>
      <c r="AA11" s="47"/>
      <c r="AB11" s="47"/>
    </row>
    <row r="12" spans="1:30" s="10" customFormat="1" ht="18.75" x14ac:dyDescent="0.2">
      <c r="A12" s="312" t="str">
        <f>'1. паспорт местоположение'!A12:C12</f>
        <v>F_prj_109106_47589</v>
      </c>
      <c r="B12" s="310"/>
      <c r="C12" s="310"/>
      <c r="D12" s="310"/>
      <c r="E12" s="310"/>
      <c r="F12" s="310"/>
      <c r="G12" s="310"/>
      <c r="H12" s="310"/>
      <c r="I12" s="310"/>
      <c r="J12" s="310"/>
      <c r="K12" s="310"/>
      <c r="L12" s="310"/>
      <c r="M12" s="310"/>
      <c r="N12" s="310"/>
      <c r="O12" s="310"/>
      <c r="P12" s="310"/>
      <c r="Q12" s="310"/>
      <c r="R12" s="47"/>
      <c r="S12" s="47"/>
      <c r="T12" s="47"/>
      <c r="U12" s="47"/>
      <c r="V12" s="47"/>
      <c r="W12" s="47"/>
      <c r="X12" s="47"/>
      <c r="Y12" s="47"/>
      <c r="Z12" s="47"/>
      <c r="AA12" s="47"/>
      <c r="AB12" s="47"/>
    </row>
    <row r="13" spans="1:30" s="10" customFormat="1" ht="18.75" x14ac:dyDescent="0.2">
      <c r="A13" s="306" t="s">
        <v>3</v>
      </c>
      <c r="B13" s="306"/>
      <c r="C13" s="306"/>
      <c r="D13" s="306"/>
      <c r="E13" s="306"/>
      <c r="F13" s="306"/>
      <c r="G13" s="306"/>
      <c r="H13" s="306"/>
      <c r="I13" s="306"/>
      <c r="J13" s="306"/>
      <c r="K13" s="306"/>
      <c r="L13" s="306"/>
      <c r="M13" s="306"/>
      <c r="N13" s="306"/>
      <c r="O13" s="306"/>
      <c r="P13" s="306"/>
      <c r="Q13" s="306"/>
      <c r="R13" s="47"/>
      <c r="S13" s="47"/>
      <c r="T13" s="47"/>
      <c r="U13" s="47"/>
      <c r="V13" s="47"/>
      <c r="W13" s="47"/>
      <c r="X13" s="47"/>
      <c r="Y13" s="47"/>
      <c r="Z13" s="47"/>
      <c r="AA13" s="47"/>
      <c r="AB13" s="47"/>
    </row>
    <row r="14" spans="1:30" s="7" customFormat="1" ht="15.75" customHeight="1" x14ac:dyDescent="0.2">
      <c r="A14" s="321"/>
      <c r="B14" s="321"/>
      <c r="C14" s="321"/>
      <c r="D14" s="321"/>
      <c r="E14" s="321"/>
      <c r="F14" s="321"/>
      <c r="G14" s="321"/>
      <c r="H14" s="321"/>
      <c r="I14" s="321"/>
      <c r="J14" s="321"/>
      <c r="K14" s="321"/>
      <c r="L14" s="321"/>
      <c r="M14" s="321"/>
      <c r="N14" s="321"/>
      <c r="O14" s="321"/>
      <c r="P14" s="321"/>
      <c r="Q14" s="321"/>
      <c r="R14" s="111"/>
      <c r="S14" s="111"/>
      <c r="T14" s="111"/>
      <c r="U14" s="111"/>
      <c r="V14" s="111"/>
      <c r="W14" s="111"/>
      <c r="X14" s="111"/>
      <c r="Y14" s="111"/>
      <c r="Z14" s="111"/>
      <c r="AA14" s="111"/>
      <c r="AB14" s="111"/>
    </row>
    <row r="15" spans="1:30" s="2" customFormat="1" ht="15.75" x14ac:dyDescent="0.2">
      <c r="A15" s="312" t="str">
        <f>'1. паспорт местоположение'!A15:C15</f>
        <v>Комплексная программа мер по снижению сверхнормативных потерь (Республика Дагестан)</v>
      </c>
      <c r="B15" s="310"/>
      <c r="C15" s="310"/>
      <c r="D15" s="310"/>
      <c r="E15" s="310"/>
      <c r="F15" s="310"/>
      <c r="G15" s="310"/>
      <c r="H15" s="310"/>
      <c r="I15" s="310"/>
      <c r="J15" s="310"/>
      <c r="K15" s="310"/>
      <c r="L15" s="310"/>
      <c r="M15" s="310"/>
      <c r="N15" s="310"/>
      <c r="O15" s="310"/>
      <c r="P15" s="310"/>
      <c r="Q15" s="310"/>
      <c r="R15" s="45"/>
      <c r="S15" s="45"/>
      <c r="T15" s="45"/>
      <c r="U15" s="45"/>
      <c r="V15" s="45"/>
      <c r="W15" s="45"/>
      <c r="X15" s="45"/>
      <c r="Y15" s="45"/>
      <c r="Z15" s="45"/>
      <c r="AA15" s="45"/>
      <c r="AB15" s="45"/>
    </row>
    <row r="16" spans="1:30" s="2" customFormat="1" ht="15" customHeight="1" x14ac:dyDescent="0.2">
      <c r="A16" s="306" t="s">
        <v>2</v>
      </c>
      <c r="B16" s="306"/>
      <c r="C16" s="306"/>
      <c r="D16" s="306"/>
      <c r="E16" s="306"/>
      <c r="F16" s="306"/>
      <c r="G16" s="306"/>
      <c r="H16" s="306"/>
      <c r="I16" s="306"/>
      <c r="J16" s="306"/>
      <c r="K16" s="306"/>
      <c r="L16" s="306"/>
      <c r="M16" s="306"/>
      <c r="N16" s="306"/>
      <c r="O16" s="306"/>
      <c r="P16" s="306"/>
      <c r="Q16" s="306"/>
      <c r="R16" s="46"/>
      <c r="S16" s="46"/>
      <c r="T16" s="46"/>
      <c r="U16" s="46"/>
      <c r="V16" s="46"/>
      <c r="W16" s="46"/>
      <c r="X16" s="46"/>
      <c r="Y16" s="46"/>
      <c r="Z16" s="46"/>
      <c r="AA16" s="46"/>
      <c r="AB16" s="46"/>
    </row>
    <row r="17" spans="1:28" s="2" customFormat="1" ht="15" customHeight="1" x14ac:dyDescent="0.2">
      <c r="A17" s="317"/>
      <c r="B17" s="317"/>
      <c r="C17" s="317"/>
      <c r="D17" s="317"/>
      <c r="E17" s="317"/>
      <c r="F17" s="317"/>
      <c r="G17" s="317"/>
      <c r="H17" s="317"/>
      <c r="I17" s="317"/>
      <c r="J17" s="317"/>
      <c r="K17" s="317"/>
      <c r="L17" s="317"/>
      <c r="M17" s="317"/>
      <c r="N17" s="317"/>
      <c r="O17" s="317"/>
      <c r="P17" s="317"/>
      <c r="Q17" s="317"/>
      <c r="R17" s="112"/>
      <c r="S17" s="112"/>
      <c r="T17" s="112"/>
      <c r="U17" s="112"/>
      <c r="V17" s="112"/>
      <c r="W17" s="112"/>
      <c r="X17" s="112"/>
      <c r="Y17" s="112"/>
    </row>
    <row r="18" spans="1:28" s="2" customFormat="1" ht="91.5" customHeight="1" x14ac:dyDescent="0.2">
      <c r="A18" s="362" t="s">
        <v>329</v>
      </c>
      <c r="B18" s="362"/>
      <c r="C18" s="362"/>
      <c r="D18" s="362"/>
      <c r="E18" s="362"/>
      <c r="F18" s="362"/>
      <c r="G18" s="362"/>
      <c r="H18" s="362"/>
      <c r="I18" s="362"/>
      <c r="J18" s="362"/>
      <c r="K18" s="362"/>
      <c r="L18" s="362"/>
      <c r="M18" s="362"/>
      <c r="N18" s="362"/>
      <c r="O18" s="362"/>
      <c r="P18" s="362"/>
      <c r="Q18" s="362"/>
      <c r="R18" s="5"/>
      <c r="S18" s="5"/>
      <c r="T18" s="5"/>
      <c r="U18" s="5"/>
      <c r="V18" s="5"/>
      <c r="W18" s="5"/>
      <c r="X18" s="5"/>
      <c r="Y18" s="5"/>
      <c r="Z18" s="5"/>
      <c r="AA18" s="5"/>
      <c r="AB18" s="5"/>
    </row>
    <row r="19" spans="1:28" s="2" customFormat="1" ht="78" customHeight="1" x14ac:dyDescent="0.2">
      <c r="A19" s="315" t="s">
        <v>1</v>
      </c>
      <c r="B19" s="315" t="s">
        <v>330</v>
      </c>
      <c r="C19" s="315" t="s">
        <v>331</v>
      </c>
      <c r="D19" s="315" t="s">
        <v>332</v>
      </c>
      <c r="E19" s="363" t="s">
        <v>333</v>
      </c>
      <c r="F19" s="364"/>
      <c r="G19" s="364"/>
      <c r="H19" s="364"/>
      <c r="I19" s="365"/>
      <c r="J19" s="363" t="s">
        <v>334</v>
      </c>
      <c r="K19" s="364"/>
      <c r="L19" s="364"/>
      <c r="M19" s="364"/>
      <c r="N19" s="364"/>
      <c r="O19" s="364"/>
      <c r="P19" s="364"/>
      <c r="Q19" s="365"/>
      <c r="R19" s="112"/>
      <c r="S19" s="112"/>
      <c r="T19" s="112"/>
      <c r="U19" s="112"/>
      <c r="V19" s="112"/>
      <c r="W19" s="112"/>
      <c r="X19" s="112"/>
      <c r="Y19" s="112"/>
    </row>
    <row r="20" spans="1:28" s="2" customFormat="1" ht="51" customHeight="1" x14ac:dyDescent="0.2">
      <c r="A20" s="315"/>
      <c r="B20" s="315"/>
      <c r="C20" s="315"/>
      <c r="D20" s="315"/>
      <c r="E20" s="120" t="s">
        <v>335</v>
      </c>
      <c r="F20" s="120" t="s">
        <v>336</v>
      </c>
      <c r="G20" s="120" t="s">
        <v>337</v>
      </c>
      <c r="H20" s="120" t="s">
        <v>338</v>
      </c>
      <c r="I20" s="120" t="s">
        <v>339</v>
      </c>
      <c r="J20" s="247">
        <v>2015</v>
      </c>
      <c r="K20" s="247">
        <v>2016</v>
      </c>
      <c r="L20" s="248">
        <v>2017</v>
      </c>
      <c r="M20" s="248">
        <v>2018</v>
      </c>
      <c r="N20" s="248">
        <v>2019</v>
      </c>
      <c r="O20" s="248">
        <v>2020</v>
      </c>
      <c r="P20" s="248">
        <v>2021</v>
      </c>
      <c r="Q20" s="248">
        <v>2022</v>
      </c>
      <c r="R20" s="22"/>
      <c r="S20" s="22"/>
      <c r="T20" s="22"/>
      <c r="U20" s="22"/>
      <c r="V20" s="22"/>
      <c r="W20" s="22"/>
      <c r="X20" s="22"/>
      <c r="Y20" s="22"/>
      <c r="Z20" s="21"/>
      <c r="AA20" s="21"/>
      <c r="AB20" s="21"/>
    </row>
    <row r="21" spans="1:28"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31">
        <v>16</v>
      </c>
      <c r="Q21" s="30">
        <v>17</v>
      </c>
      <c r="R21" s="22"/>
      <c r="S21" s="22"/>
      <c r="T21" s="22"/>
      <c r="U21" s="22"/>
      <c r="V21" s="22"/>
      <c r="W21" s="22"/>
      <c r="X21" s="22"/>
      <c r="Y21" s="22"/>
      <c r="Z21" s="21"/>
      <c r="AA21" s="21"/>
      <c r="AB21" s="21"/>
    </row>
    <row r="22" spans="1:28" s="2" customFormat="1" ht="34.5" customHeight="1" x14ac:dyDescent="0.2">
      <c r="A22" s="142" t="s">
        <v>255</v>
      </c>
      <c r="B22" s="142" t="s">
        <v>255</v>
      </c>
      <c r="C22" s="142" t="s">
        <v>255</v>
      </c>
      <c r="D22" s="142" t="s">
        <v>255</v>
      </c>
      <c r="E22" s="142" t="s">
        <v>255</v>
      </c>
      <c r="F22" s="142" t="s">
        <v>255</v>
      </c>
      <c r="G22" s="142" t="s">
        <v>255</v>
      </c>
      <c r="H22" s="142" t="s">
        <v>255</v>
      </c>
      <c r="I22" s="142" t="s">
        <v>255</v>
      </c>
      <c r="J22" s="142" t="s">
        <v>255</v>
      </c>
      <c r="K22" s="142" t="s">
        <v>255</v>
      </c>
      <c r="L22" s="142" t="s">
        <v>255</v>
      </c>
      <c r="M22" s="142" t="s">
        <v>255</v>
      </c>
      <c r="N22" s="142" t="s">
        <v>255</v>
      </c>
      <c r="O22" s="142" t="s">
        <v>255</v>
      </c>
      <c r="P22" s="30" t="s">
        <v>255</v>
      </c>
      <c r="Q22" s="30" t="s">
        <v>255</v>
      </c>
      <c r="R22" s="22"/>
      <c r="S22" s="22"/>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row r="360" spans="1:28"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c r="AA360" s="17"/>
      <c r="AB360" s="17"/>
    </row>
  </sheetData>
  <mergeCells count="19">
    <mergeCell ref="A17:Q17"/>
    <mergeCell ref="A5:Q5"/>
    <mergeCell ref="A7:Q7"/>
    <mergeCell ref="A8:Q8"/>
    <mergeCell ref="A9:Q9"/>
    <mergeCell ref="A10:Q10"/>
    <mergeCell ref="A11:Q11"/>
    <mergeCell ref="A12:Q12"/>
    <mergeCell ref="A13:Q13"/>
    <mergeCell ref="A14:Q14"/>
    <mergeCell ref="A15:Q15"/>
    <mergeCell ref="A16:Q16"/>
    <mergeCell ref="A18:Q18"/>
    <mergeCell ref="A19:A20"/>
    <mergeCell ref="B19:B20"/>
    <mergeCell ref="C19:C20"/>
    <mergeCell ref="D19:D20"/>
    <mergeCell ref="E19:I19"/>
    <mergeCell ref="J19:Q19"/>
  </mergeCells>
  <pageMargins left="0.70866141732283472" right="0.70866141732283472" top="0.74803149606299213" bottom="0.74803149606299213" header="0.31496062992125984" footer="0.31496062992125984"/>
  <pageSetup paperSize="8" scale="7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85" zoomScaleSheetLayoutView="85" workbookViewId="0">
      <selection activeCell="AV42" sqref="AV42"/>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156</v>
      </c>
    </row>
    <row r="4" spans="1:44" s="10" customFormat="1" ht="18.75" x14ac:dyDescent="0.3">
      <c r="A4" s="15"/>
      <c r="I4" s="14"/>
      <c r="J4" s="14"/>
      <c r="K4" s="13"/>
    </row>
    <row r="5" spans="1:44" s="10" customFormat="1" ht="18.75" customHeight="1" x14ac:dyDescent="0.2">
      <c r="A5" s="305" t="s">
        <v>406</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row>
    <row r="6" spans="1:44" s="10" customFormat="1" ht="18.75" x14ac:dyDescent="0.3">
      <c r="A6" s="15"/>
      <c r="I6" s="14"/>
      <c r="J6" s="14"/>
      <c r="K6" s="13"/>
    </row>
    <row r="7" spans="1:44" s="10" customFormat="1" ht="18.75" x14ac:dyDescent="0.2">
      <c r="A7" s="309" t="s">
        <v>5</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0" customFormat="1" ht="18.75" x14ac:dyDescent="0.2">
      <c r="A8" s="110"/>
      <c r="B8" s="110"/>
      <c r="C8" s="110"/>
      <c r="D8" s="110"/>
      <c r="E8" s="110"/>
      <c r="F8" s="110"/>
      <c r="G8" s="110"/>
      <c r="H8" s="110"/>
      <c r="I8" s="110"/>
      <c r="J8" s="110"/>
      <c r="K8" s="110"/>
      <c r="L8" s="47"/>
      <c r="M8" s="47"/>
      <c r="N8" s="47"/>
      <c r="O8" s="47"/>
      <c r="P8" s="47"/>
      <c r="Q8" s="47"/>
      <c r="R8" s="47"/>
      <c r="S8" s="47"/>
      <c r="T8" s="47"/>
      <c r="U8" s="47"/>
      <c r="V8" s="47"/>
      <c r="W8" s="47"/>
      <c r="X8" s="47"/>
      <c r="Y8" s="47"/>
    </row>
    <row r="9" spans="1:44" s="10" customFormat="1" ht="18.75" customHeight="1" x14ac:dyDescent="0.2">
      <c r="A9" s="310"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0" customFormat="1" ht="18.75" customHeight="1" x14ac:dyDescent="0.2">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row>
    <row r="11" spans="1:44" s="10" customFormat="1" ht="18.75" x14ac:dyDescent="0.2">
      <c r="A11" s="110"/>
      <c r="B11" s="110"/>
      <c r="C11" s="110"/>
      <c r="D11" s="110"/>
      <c r="E11" s="110"/>
      <c r="F11" s="110"/>
      <c r="G11" s="110"/>
      <c r="H11" s="110"/>
      <c r="I11" s="110"/>
      <c r="J11" s="110"/>
      <c r="K11" s="110"/>
      <c r="L11" s="47"/>
      <c r="M11" s="47"/>
      <c r="N11" s="47"/>
      <c r="O11" s="47"/>
      <c r="P11" s="47"/>
      <c r="Q11" s="47"/>
      <c r="R11" s="47"/>
      <c r="S11" s="47"/>
      <c r="T11" s="47"/>
      <c r="U11" s="47"/>
      <c r="V11" s="47"/>
      <c r="W11" s="47"/>
      <c r="X11" s="47"/>
      <c r="Y11" s="47"/>
    </row>
    <row r="12" spans="1:44" s="10" customFormat="1" ht="18.75" customHeight="1" x14ac:dyDescent="0.2">
      <c r="A12" s="312" t="str">
        <f>'1. паспорт местоположение'!A12:C12</f>
        <v>F_prj_109106_47589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0" customFormat="1" ht="18.75" customHeight="1" x14ac:dyDescent="0.2">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row>
    <row r="14" spans="1:44" s="7"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2" customFormat="1" ht="15.75" x14ac:dyDescent="0.2">
      <c r="A15" s="312" t="str">
        <f>'1. паспорт местоположение'!A15:C15</f>
        <v>Комплексная программа мер по снижению сверхнормативных потерь (Республика Дагестан)</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2" customFormat="1" ht="15" customHeight="1" x14ac:dyDescent="0.2">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row>
    <row r="17" spans="1:45" s="2" customFormat="1" ht="15" customHeight="1" x14ac:dyDescent="0.2">
      <c r="A17" s="112"/>
      <c r="B17" s="112"/>
      <c r="C17" s="112"/>
      <c r="D17" s="112"/>
      <c r="E17" s="112"/>
      <c r="F17" s="112"/>
      <c r="G17" s="112"/>
      <c r="H17" s="112"/>
      <c r="I17" s="112"/>
      <c r="J17" s="112"/>
      <c r="K17" s="112"/>
      <c r="L17" s="112"/>
      <c r="M17" s="112"/>
      <c r="N17" s="112"/>
      <c r="O17" s="112"/>
      <c r="P17" s="112"/>
      <c r="Q17" s="112"/>
      <c r="R17" s="112"/>
      <c r="S17" s="112"/>
      <c r="T17" s="112"/>
      <c r="U17" s="112"/>
      <c r="V17" s="112"/>
    </row>
    <row r="18" spans="1:45" s="2" customFormat="1" ht="15" customHeight="1" x14ac:dyDescent="0.2">
      <c r="A18" s="308" t="s">
        <v>228</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44"/>
      <c r="AP19" s="144"/>
      <c r="AQ19" s="144"/>
      <c r="AR19" s="32"/>
    </row>
    <row r="20" spans="1:45" ht="18.75" x14ac:dyDescent="0.3">
      <c r="AO20" s="144"/>
      <c r="AP20" s="144"/>
      <c r="AQ20" s="144"/>
      <c r="AR20" s="13"/>
    </row>
    <row r="21" spans="1:45" ht="20.25" customHeight="1" x14ac:dyDescent="0.3">
      <c r="AO21" s="144"/>
      <c r="AP21" s="144"/>
      <c r="AQ21" s="144"/>
      <c r="AR21" s="13"/>
    </row>
    <row r="22" spans="1:45" s="2" customFormat="1" ht="15" customHeight="1" x14ac:dyDescent="0.2">
      <c r="A22" s="306"/>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6"/>
      <c r="AL22" s="306"/>
      <c r="AM22" s="306"/>
      <c r="AN22" s="306"/>
      <c r="AO22" s="306"/>
      <c r="AP22" s="306"/>
      <c r="AQ22" s="306"/>
      <c r="AR22" s="306"/>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419" t="s">
        <v>341</v>
      </c>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t="s">
        <v>342</v>
      </c>
      <c r="AL24" s="419"/>
      <c r="AM24" s="146"/>
      <c r="AN24" s="146"/>
      <c r="AO24" s="147"/>
      <c r="AP24" s="147"/>
      <c r="AQ24" s="147"/>
      <c r="AR24" s="147"/>
      <c r="AS24" s="148"/>
    </row>
    <row r="25" spans="1:45" ht="12.75" customHeight="1" thickBot="1" x14ac:dyDescent="0.3">
      <c r="A25" s="400" t="s">
        <v>343</v>
      </c>
      <c r="B25" s="401"/>
      <c r="C25" s="401"/>
      <c r="D25" s="401"/>
      <c r="E25" s="401"/>
      <c r="F25" s="401"/>
      <c r="G25" s="401"/>
      <c r="H25" s="401"/>
      <c r="I25" s="401"/>
      <c r="J25" s="401"/>
      <c r="K25" s="401"/>
      <c r="L25" s="401"/>
      <c r="M25" s="401"/>
      <c r="N25" s="401"/>
      <c r="O25" s="401"/>
      <c r="P25" s="401"/>
      <c r="Q25" s="401"/>
      <c r="R25" s="401"/>
      <c r="S25" s="401"/>
      <c r="T25" s="401"/>
      <c r="U25" s="401"/>
      <c r="V25" s="401"/>
      <c r="W25" s="401"/>
      <c r="X25" s="401"/>
      <c r="Y25" s="401"/>
      <c r="Z25" s="401"/>
      <c r="AA25" s="401"/>
      <c r="AB25" s="401"/>
      <c r="AC25" s="401"/>
      <c r="AD25" s="401"/>
      <c r="AE25" s="401"/>
      <c r="AF25" s="401"/>
      <c r="AG25" s="401"/>
      <c r="AH25" s="401"/>
      <c r="AI25" s="401"/>
      <c r="AJ25" s="401"/>
      <c r="AK25" s="377">
        <v>0</v>
      </c>
      <c r="AL25" s="377"/>
      <c r="AM25" s="149"/>
      <c r="AN25" s="420" t="s">
        <v>344</v>
      </c>
      <c r="AO25" s="420"/>
      <c r="AP25" s="420"/>
      <c r="AQ25" s="421"/>
      <c r="AR25" s="421"/>
      <c r="AS25" s="148"/>
    </row>
    <row r="26" spans="1:45" ht="17.25" customHeight="1" thickBot="1" x14ac:dyDescent="0.3">
      <c r="A26" s="375" t="s">
        <v>345</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v>0</v>
      </c>
      <c r="AL26" s="377"/>
      <c r="AM26" s="149"/>
      <c r="AN26" s="410" t="s">
        <v>346</v>
      </c>
      <c r="AO26" s="411"/>
      <c r="AP26" s="412"/>
      <c r="AQ26" s="408">
        <v>0</v>
      </c>
      <c r="AR26" s="409"/>
      <c r="AS26" s="148"/>
    </row>
    <row r="27" spans="1:45" ht="17.25" customHeight="1" thickBot="1" x14ac:dyDescent="0.3">
      <c r="A27" s="375" t="s">
        <v>347</v>
      </c>
      <c r="B27" s="376"/>
      <c r="C27" s="376"/>
      <c r="D27" s="376"/>
      <c r="E27" s="376"/>
      <c r="F27" s="376"/>
      <c r="G27" s="376"/>
      <c r="H27" s="376"/>
      <c r="I27" s="376"/>
      <c r="J27" s="376"/>
      <c r="K27" s="376"/>
      <c r="L27" s="376"/>
      <c r="M27" s="376"/>
      <c r="N27" s="376"/>
      <c r="O27" s="376"/>
      <c r="P27" s="376"/>
      <c r="Q27" s="376"/>
      <c r="R27" s="376"/>
      <c r="S27" s="376"/>
      <c r="T27" s="376"/>
      <c r="U27" s="376"/>
      <c r="V27" s="376"/>
      <c r="W27" s="376"/>
      <c r="X27" s="376"/>
      <c r="Y27" s="376"/>
      <c r="Z27" s="376"/>
      <c r="AA27" s="376"/>
      <c r="AB27" s="376"/>
      <c r="AC27" s="376"/>
      <c r="AD27" s="376"/>
      <c r="AE27" s="376"/>
      <c r="AF27" s="376"/>
      <c r="AG27" s="376"/>
      <c r="AH27" s="376"/>
      <c r="AI27" s="376"/>
      <c r="AJ27" s="376"/>
      <c r="AK27" s="377">
        <v>0</v>
      </c>
      <c r="AL27" s="377"/>
      <c r="AM27" s="149"/>
      <c r="AN27" s="410" t="s">
        <v>348</v>
      </c>
      <c r="AO27" s="411"/>
      <c r="AP27" s="412"/>
      <c r="AQ27" s="408">
        <v>0</v>
      </c>
      <c r="AR27" s="409"/>
      <c r="AS27" s="148"/>
    </row>
    <row r="28" spans="1:45" ht="27.75" customHeight="1" thickBot="1" x14ac:dyDescent="0.3">
      <c r="A28" s="413" t="s">
        <v>349</v>
      </c>
      <c r="B28" s="414"/>
      <c r="C28" s="414"/>
      <c r="D28" s="414"/>
      <c r="E28" s="414"/>
      <c r="F28" s="414"/>
      <c r="G28" s="414"/>
      <c r="H28" s="414"/>
      <c r="I28" s="414"/>
      <c r="J28" s="414"/>
      <c r="K28" s="414"/>
      <c r="L28" s="414"/>
      <c r="M28" s="414"/>
      <c r="N28" s="414"/>
      <c r="O28" s="414"/>
      <c r="P28" s="414"/>
      <c r="Q28" s="414"/>
      <c r="R28" s="414"/>
      <c r="S28" s="414"/>
      <c r="T28" s="414"/>
      <c r="U28" s="414"/>
      <c r="V28" s="414"/>
      <c r="W28" s="414"/>
      <c r="X28" s="414"/>
      <c r="Y28" s="414"/>
      <c r="Z28" s="414"/>
      <c r="AA28" s="414"/>
      <c r="AB28" s="414"/>
      <c r="AC28" s="414"/>
      <c r="AD28" s="414"/>
      <c r="AE28" s="414"/>
      <c r="AF28" s="414"/>
      <c r="AG28" s="414"/>
      <c r="AH28" s="414"/>
      <c r="AI28" s="414"/>
      <c r="AJ28" s="415"/>
      <c r="AK28" s="377">
        <v>0</v>
      </c>
      <c r="AL28" s="377"/>
      <c r="AM28" s="149"/>
      <c r="AN28" s="416" t="s">
        <v>350</v>
      </c>
      <c r="AO28" s="417"/>
      <c r="AP28" s="418"/>
      <c r="AQ28" s="408">
        <v>0</v>
      </c>
      <c r="AR28" s="409"/>
      <c r="AS28" s="148"/>
    </row>
    <row r="29" spans="1:45" ht="17.25" customHeight="1" thickBot="1" x14ac:dyDescent="0.3">
      <c r="A29" s="403" t="s">
        <v>351</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377">
        <v>0</v>
      </c>
      <c r="AL29" s="377"/>
      <c r="AM29" s="149"/>
      <c r="AN29" s="406"/>
      <c r="AO29" s="407"/>
      <c r="AP29" s="407"/>
      <c r="AQ29" s="408">
        <v>0</v>
      </c>
      <c r="AR29" s="409"/>
      <c r="AS29" s="148"/>
    </row>
    <row r="30" spans="1:45" ht="17.25" customHeight="1" thickBot="1" x14ac:dyDescent="0.3">
      <c r="A30" s="375" t="s">
        <v>352</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v>0</v>
      </c>
      <c r="AL30" s="377"/>
      <c r="AM30" s="149"/>
      <c r="AS30" s="148"/>
    </row>
    <row r="31" spans="1:45" ht="17.25" customHeight="1" thickBot="1" x14ac:dyDescent="0.3">
      <c r="A31" s="375" t="s">
        <v>353</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v>0</v>
      </c>
      <c r="AL31" s="377"/>
      <c r="AM31" s="149"/>
      <c r="AN31" s="149"/>
      <c r="AO31" s="150"/>
      <c r="AP31" s="150"/>
      <c r="AQ31" s="150"/>
      <c r="AR31" s="150"/>
      <c r="AS31" s="148"/>
    </row>
    <row r="32" spans="1:45" ht="17.25" customHeight="1" thickBot="1" x14ac:dyDescent="0.3">
      <c r="A32" s="375" t="s">
        <v>354</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77">
        <v>0</v>
      </c>
      <c r="AL32" s="377"/>
      <c r="AM32" s="149"/>
      <c r="AN32" s="149"/>
      <c r="AO32" s="149"/>
      <c r="AP32" s="149"/>
      <c r="AQ32" s="149"/>
      <c r="AR32" s="149"/>
      <c r="AS32" s="148"/>
    </row>
    <row r="33" spans="1:45" ht="17.25" customHeight="1" thickBot="1" x14ac:dyDescent="0.3">
      <c r="A33" s="375" t="s">
        <v>355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7">
        <v>0</v>
      </c>
      <c r="AL33" s="377"/>
      <c r="AM33" s="149"/>
      <c r="AN33" s="149"/>
      <c r="AO33" s="149"/>
      <c r="AP33" s="149"/>
      <c r="AQ33" s="149"/>
      <c r="AR33" s="149"/>
      <c r="AS33" s="148"/>
    </row>
    <row r="34" spans="1:45" ht="17.25" customHeight="1" x14ac:dyDescent="0.25">
      <c r="A34" s="375" t="s">
        <v>356</v>
      </c>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v>0</v>
      </c>
      <c r="AL34" s="377"/>
      <c r="AM34" s="149"/>
      <c r="AN34" s="149"/>
      <c r="AO34" s="149"/>
      <c r="AP34" s="149"/>
      <c r="AQ34" s="149"/>
      <c r="AR34" s="149"/>
      <c r="AS34" s="148"/>
    </row>
    <row r="35" spans="1:45" ht="17.25" customHeight="1" x14ac:dyDescent="0.25">
      <c r="A35" s="375"/>
      <c r="B35" s="376"/>
      <c r="C35" s="376"/>
      <c r="D35" s="376"/>
      <c r="E35" s="376"/>
      <c r="F35" s="376"/>
      <c r="G35" s="376"/>
      <c r="H35" s="376"/>
      <c r="I35" s="376"/>
      <c r="J35" s="376"/>
      <c r="K35" s="376"/>
      <c r="L35" s="376"/>
      <c r="M35" s="376"/>
      <c r="N35" s="376"/>
      <c r="O35" s="376"/>
      <c r="P35" s="376"/>
      <c r="Q35" s="376"/>
      <c r="R35" s="376"/>
      <c r="S35" s="376"/>
      <c r="T35" s="376"/>
      <c r="U35" s="376"/>
      <c r="V35" s="376"/>
      <c r="W35" s="376"/>
      <c r="X35" s="376"/>
      <c r="Y35" s="376"/>
      <c r="Z35" s="376"/>
      <c r="AA35" s="376"/>
      <c r="AB35" s="376"/>
      <c r="AC35" s="376"/>
      <c r="AD35" s="376"/>
      <c r="AE35" s="376"/>
      <c r="AF35" s="376"/>
      <c r="AG35" s="376"/>
      <c r="AH35" s="376"/>
      <c r="AI35" s="376"/>
      <c r="AJ35" s="376"/>
      <c r="AK35" s="387"/>
      <c r="AL35" s="387"/>
      <c r="AM35" s="149"/>
      <c r="AN35" s="149"/>
      <c r="AO35" s="149"/>
      <c r="AP35" s="149"/>
      <c r="AQ35" s="149"/>
      <c r="AR35" s="149"/>
      <c r="AS35" s="148"/>
    </row>
    <row r="36" spans="1:45" ht="17.25" customHeight="1" thickBot="1" x14ac:dyDescent="0.3">
      <c r="A36" s="391" t="s">
        <v>357</v>
      </c>
      <c r="B36" s="392"/>
      <c r="C36" s="392"/>
      <c r="D36" s="392"/>
      <c r="E36" s="392"/>
      <c r="F36" s="392"/>
      <c r="G36" s="392"/>
      <c r="H36" s="392"/>
      <c r="I36" s="392"/>
      <c r="J36" s="392"/>
      <c r="K36" s="392"/>
      <c r="L36" s="392"/>
      <c r="M36" s="392"/>
      <c r="N36" s="392"/>
      <c r="O36" s="392"/>
      <c r="P36" s="392"/>
      <c r="Q36" s="392"/>
      <c r="R36" s="392"/>
      <c r="S36" s="392"/>
      <c r="T36" s="392"/>
      <c r="U36" s="392"/>
      <c r="V36" s="392"/>
      <c r="W36" s="392"/>
      <c r="X36" s="392"/>
      <c r="Y36" s="392"/>
      <c r="Z36" s="392"/>
      <c r="AA36" s="392"/>
      <c r="AB36" s="392"/>
      <c r="AC36" s="392"/>
      <c r="AD36" s="392"/>
      <c r="AE36" s="392"/>
      <c r="AF36" s="392"/>
      <c r="AG36" s="392"/>
      <c r="AH36" s="392"/>
      <c r="AI36" s="392"/>
      <c r="AJ36" s="392"/>
      <c r="AK36" s="402">
        <v>0</v>
      </c>
      <c r="AL36" s="402"/>
      <c r="AM36" s="149"/>
      <c r="AN36" s="149"/>
      <c r="AO36" s="149"/>
      <c r="AP36" s="149"/>
      <c r="AQ36" s="149"/>
      <c r="AR36" s="149"/>
      <c r="AS36" s="148"/>
    </row>
    <row r="37" spans="1:45" ht="17.25" customHeight="1" thickBot="1" x14ac:dyDescent="0.3">
      <c r="A37" s="400"/>
      <c r="B37" s="401"/>
      <c r="C37" s="401"/>
      <c r="D37" s="401"/>
      <c r="E37" s="401"/>
      <c r="F37" s="401"/>
      <c r="G37" s="401"/>
      <c r="H37" s="401"/>
      <c r="I37" s="401"/>
      <c r="J37" s="401"/>
      <c r="K37" s="401"/>
      <c r="L37" s="401"/>
      <c r="M37" s="401"/>
      <c r="N37" s="401"/>
      <c r="O37" s="401"/>
      <c r="P37" s="401"/>
      <c r="Q37" s="401"/>
      <c r="R37" s="401"/>
      <c r="S37" s="401"/>
      <c r="T37" s="401"/>
      <c r="U37" s="401"/>
      <c r="V37" s="401"/>
      <c r="W37" s="401"/>
      <c r="X37" s="401"/>
      <c r="Y37" s="401"/>
      <c r="Z37" s="401"/>
      <c r="AA37" s="401"/>
      <c r="AB37" s="401"/>
      <c r="AC37" s="401"/>
      <c r="AD37" s="401"/>
      <c r="AE37" s="401"/>
      <c r="AF37" s="401"/>
      <c r="AG37" s="401"/>
      <c r="AH37" s="401"/>
      <c r="AI37" s="401"/>
      <c r="AJ37" s="401"/>
      <c r="AK37" s="380"/>
      <c r="AL37" s="380"/>
      <c r="AM37" s="149"/>
      <c r="AN37" s="149"/>
      <c r="AO37" s="149"/>
      <c r="AP37" s="149"/>
      <c r="AQ37" s="149"/>
      <c r="AR37" s="149"/>
      <c r="AS37" s="148"/>
    </row>
    <row r="38" spans="1:45" ht="17.25" customHeight="1" thickBot="1" x14ac:dyDescent="0.3">
      <c r="A38" s="375" t="s">
        <v>358</v>
      </c>
      <c r="B38" s="376"/>
      <c r="C38" s="376"/>
      <c r="D38" s="376"/>
      <c r="E38" s="376"/>
      <c r="F38" s="376"/>
      <c r="G38" s="376"/>
      <c r="H38" s="376"/>
      <c r="I38" s="376"/>
      <c r="J38" s="376"/>
      <c r="K38" s="376"/>
      <c r="L38" s="376"/>
      <c r="M38" s="376"/>
      <c r="N38" s="376"/>
      <c r="O38" s="376"/>
      <c r="P38" s="376"/>
      <c r="Q38" s="376"/>
      <c r="R38" s="376"/>
      <c r="S38" s="376"/>
      <c r="T38" s="376"/>
      <c r="U38" s="376"/>
      <c r="V38" s="376"/>
      <c r="W38" s="376"/>
      <c r="X38" s="376"/>
      <c r="Y38" s="376"/>
      <c r="Z38" s="376"/>
      <c r="AA38" s="376"/>
      <c r="AB38" s="376"/>
      <c r="AC38" s="376"/>
      <c r="AD38" s="376"/>
      <c r="AE38" s="376"/>
      <c r="AF38" s="376"/>
      <c r="AG38" s="376"/>
      <c r="AH38" s="376"/>
      <c r="AI38" s="376"/>
      <c r="AJ38" s="376"/>
      <c r="AK38" s="377">
        <v>0</v>
      </c>
      <c r="AL38" s="377"/>
      <c r="AM38" s="149"/>
      <c r="AN38" s="149"/>
      <c r="AO38" s="149"/>
      <c r="AP38" s="149"/>
      <c r="AQ38" s="149"/>
      <c r="AR38" s="149"/>
      <c r="AS38" s="148"/>
    </row>
    <row r="39" spans="1:45" ht="17.25" customHeight="1" thickBot="1" x14ac:dyDescent="0.3">
      <c r="A39" s="391" t="s">
        <v>359</v>
      </c>
      <c r="B39" s="392"/>
      <c r="C39" s="392"/>
      <c r="D39" s="392"/>
      <c r="E39" s="392"/>
      <c r="F39" s="392"/>
      <c r="G39" s="392"/>
      <c r="H39" s="392"/>
      <c r="I39" s="392"/>
      <c r="J39" s="392"/>
      <c r="K39" s="392"/>
      <c r="L39" s="392"/>
      <c r="M39" s="392"/>
      <c r="N39" s="392"/>
      <c r="O39" s="392"/>
      <c r="P39" s="392"/>
      <c r="Q39" s="392"/>
      <c r="R39" s="392"/>
      <c r="S39" s="392"/>
      <c r="T39" s="392"/>
      <c r="U39" s="392"/>
      <c r="V39" s="392"/>
      <c r="W39" s="392"/>
      <c r="X39" s="392"/>
      <c r="Y39" s="392"/>
      <c r="Z39" s="392"/>
      <c r="AA39" s="392"/>
      <c r="AB39" s="392"/>
      <c r="AC39" s="392"/>
      <c r="AD39" s="392"/>
      <c r="AE39" s="392"/>
      <c r="AF39" s="392"/>
      <c r="AG39" s="392"/>
      <c r="AH39" s="392"/>
      <c r="AI39" s="392"/>
      <c r="AJ39" s="392"/>
      <c r="AK39" s="377">
        <v>0</v>
      </c>
      <c r="AL39" s="377"/>
      <c r="AM39" s="149"/>
      <c r="AN39" s="149"/>
      <c r="AO39" s="149"/>
      <c r="AP39" s="149"/>
      <c r="AQ39" s="149"/>
      <c r="AR39" s="149"/>
      <c r="AS39" s="148"/>
    </row>
    <row r="40" spans="1:45" ht="17.25" customHeight="1" thickBot="1" x14ac:dyDescent="0.3">
      <c r="A40" s="400" t="s">
        <v>360</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377">
        <v>0</v>
      </c>
      <c r="AL40" s="377"/>
      <c r="AM40" s="149"/>
      <c r="AN40" s="149"/>
      <c r="AO40" s="149"/>
      <c r="AP40" s="149"/>
      <c r="AQ40" s="149"/>
      <c r="AR40" s="149"/>
      <c r="AS40" s="148"/>
    </row>
    <row r="41" spans="1:45" ht="17.25" customHeight="1" thickBot="1" x14ac:dyDescent="0.3">
      <c r="A41" s="375" t="s">
        <v>361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v>0</v>
      </c>
      <c r="AL41" s="377"/>
      <c r="AM41" s="149"/>
      <c r="AN41" s="149"/>
      <c r="AO41" s="149"/>
      <c r="AP41" s="149"/>
      <c r="AQ41" s="149"/>
      <c r="AR41" s="149"/>
      <c r="AS41" s="148"/>
    </row>
    <row r="42" spans="1:45" ht="17.25" customHeight="1" thickBot="1" x14ac:dyDescent="0.3">
      <c r="A42" s="375" t="s">
        <v>362</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v>0</v>
      </c>
      <c r="AL42" s="377"/>
      <c r="AM42" s="149"/>
      <c r="AN42" s="149"/>
      <c r="AO42" s="149"/>
      <c r="AP42" s="149"/>
      <c r="AQ42" s="149"/>
      <c r="AR42" s="149"/>
      <c r="AS42" s="148"/>
    </row>
    <row r="43" spans="1:45" ht="17.25" customHeight="1" thickBot="1" x14ac:dyDescent="0.3">
      <c r="A43" s="375" t="s">
        <v>363</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v>0</v>
      </c>
      <c r="AL43" s="377"/>
      <c r="AM43" s="149"/>
      <c r="AN43" s="149"/>
      <c r="AO43" s="149"/>
      <c r="AP43" s="149"/>
      <c r="AQ43" s="149"/>
      <c r="AR43" s="149"/>
      <c r="AS43" s="148"/>
    </row>
    <row r="44" spans="1:45" ht="17.25" customHeight="1" thickBot="1" x14ac:dyDescent="0.3">
      <c r="A44" s="375" t="s">
        <v>364</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v>0</v>
      </c>
      <c r="AL44" s="377"/>
      <c r="AM44" s="149"/>
      <c r="AN44" s="149"/>
      <c r="AO44" s="149"/>
      <c r="AP44" s="149"/>
      <c r="AQ44" s="149"/>
      <c r="AR44" s="149"/>
      <c r="AS44" s="148"/>
    </row>
    <row r="45" spans="1:45" ht="17.25" customHeight="1" thickBot="1" x14ac:dyDescent="0.3">
      <c r="A45" s="375" t="s">
        <v>365</v>
      </c>
      <c r="B45" s="376"/>
      <c r="C45" s="376"/>
      <c r="D45" s="376"/>
      <c r="E45" s="376"/>
      <c r="F45" s="376"/>
      <c r="G45" s="376"/>
      <c r="H45" s="376"/>
      <c r="I45" s="376"/>
      <c r="J45" s="376"/>
      <c r="K45" s="376"/>
      <c r="L45" s="376"/>
      <c r="M45" s="376"/>
      <c r="N45" s="376"/>
      <c r="O45" s="376"/>
      <c r="P45" s="376"/>
      <c r="Q45" s="376"/>
      <c r="R45" s="376"/>
      <c r="S45" s="376"/>
      <c r="T45" s="376"/>
      <c r="U45" s="376"/>
      <c r="V45" s="376"/>
      <c r="W45" s="376"/>
      <c r="X45" s="376"/>
      <c r="Y45" s="376"/>
      <c r="Z45" s="376"/>
      <c r="AA45" s="376"/>
      <c r="AB45" s="376"/>
      <c r="AC45" s="376"/>
      <c r="AD45" s="376"/>
      <c r="AE45" s="376"/>
      <c r="AF45" s="376"/>
      <c r="AG45" s="376"/>
      <c r="AH45" s="376"/>
      <c r="AI45" s="376"/>
      <c r="AJ45" s="376"/>
      <c r="AK45" s="377">
        <v>0</v>
      </c>
      <c r="AL45" s="377"/>
      <c r="AM45" s="149"/>
      <c r="AN45" s="149"/>
      <c r="AO45" s="149"/>
      <c r="AP45" s="149"/>
      <c r="AQ45" s="149"/>
      <c r="AR45" s="149"/>
      <c r="AS45" s="148"/>
    </row>
    <row r="46" spans="1:45" ht="17.25" customHeight="1" thickBot="1" x14ac:dyDescent="0.3">
      <c r="A46" s="395" t="s">
        <v>366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77">
        <v>0</v>
      </c>
      <c r="AL46" s="377"/>
      <c r="AM46" s="149"/>
      <c r="AN46" s="149"/>
      <c r="AO46" s="149"/>
      <c r="AP46" s="149"/>
      <c r="AQ46" s="149"/>
      <c r="AR46" s="149"/>
      <c r="AS46" s="148"/>
    </row>
    <row r="47" spans="1:45" ht="24" customHeight="1" thickBot="1" x14ac:dyDescent="0.3">
      <c r="A47" s="397" t="s">
        <v>367</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380">
        <v>2016</v>
      </c>
      <c r="AL47" s="380"/>
      <c r="AM47" s="381">
        <v>2017</v>
      </c>
      <c r="AN47" s="381"/>
      <c r="AO47" s="151">
        <v>2018</v>
      </c>
      <c r="AP47" s="151" t="s">
        <v>368</v>
      </c>
      <c r="AQ47" s="148"/>
    </row>
    <row r="48" spans="1:45" ht="12" customHeight="1" thickBot="1" x14ac:dyDescent="0.3">
      <c r="A48" s="375" t="s">
        <v>369</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v>0</v>
      </c>
      <c r="AL48" s="377"/>
      <c r="AM48" s="377">
        <v>0</v>
      </c>
      <c r="AN48" s="377"/>
      <c r="AO48" s="206">
        <v>0</v>
      </c>
      <c r="AP48" s="206">
        <v>0</v>
      </c>
      <c r="AQ48" s="148"/>
    </row>
    <row r="49" spans="1:43" ht="12" customHeight="1" thickBot="1" x14ac:dyDescent="0.3">
      <c r="A49" s="375" t="s">
        <v>370</v>
      </c>
      <c r="B49" s="376"/>
      <c r="C49" s="376"/>
      <c r="D49" s="376"/>
      <c r="E49" s="376"/>
      <c r="F49" s="376"/>
      <c r="G49" s="376"/>
      <c r="H49" s="376"/>
      <c r="I49" s="376"/>
      <c r="J49" s="376"/>
      <c r="K49" s="376"/>
      <c r="L49" s="376"/>
      <c r="M49" s="376"/>
      <c r="N49" s="376"/>
      <c r="O49" s="376"/>
      <c r="P49" s="376"/>
      <c r="Q49" s="376"/>
      <c r="R49" s="376"/>
      <c r="S49" s="376"/>
      <c r="T49" s="376"/>
      <c r="U49" s="376"/>
      <c r="V49" s="376"/>
      <c r="W49" s="376"/>
      <c r="X49" s="376"/>
      <c r="Y49" s="376"/>
      <c r="Z49" s="376"/>
      <c r="AA49" s="376"/>
      <c r="AB49" s="376"/>
      <c r="AC49" s="376"/>
      <c r="AD49" s="376"/>
      <c r="AE49" s="376"/>
      <c r="AF49" s="376"/>
      <c r="AG49" s="376"/>
      <c r="AH49" s="376"/>
      <c r="AI49" s="376"/>
      <c r="AJ49" s="376"/>
      <c r="AK49" s="377">
        <v>0</v>
      </c>
      <c r="AL49" s="377"/>
      <c r="AM49" s="377">
        <v>0</v>
      </c>
      <c r="AN49" s="377"/>
      <c r="AO49" s="206">
        <v>0</v>
      </c>
      <c r="AP49" s="206">
        <v>0</v>
      </c>
      <c r="AQ49" s="148"/>
    </row>
    <row r="50" spans="1:43" ht="12" customHeight="1" thickBot="1" x14ac:dyDescent="0.3">
      <c r="A50" s="391" t="s">
        <v>371</v>
      </c>
      <c r="B50" s="392"/>
      <c r="C50" s="392"/>
      <c r="D50" s="392"/>
      <c r="E50" s="392"/>
      <c r="F50" s="392"/>
      <c r="G50" s="392"/>
      <c r="H50" s="392"/>
      <c r="I50" s="392"/>
      <c r="J50" s="392"/>
      <c r="K50" s="392"/>
      <c r="L50" s="392"/>
      <c r="M50" s="392"/>
      <c r="N50" s="392"/>
      <c r="O50" s="392"/>
      <c r="P50" s="392"/>
      <c r="Q50" s="392"/>
      <c r="R50" s="392"/>
      <c r="S50" s="392"/>
      <c r="T50" s="392"/>
      <c r="U50" s="392"/>
      <c r="V50" s="392"/>
      <c r="W50" s="392"/>
      <c r="X50" s="392"/>
      <c r="Y50" s="392"/>
      <c r="Z50" s="392"/>
      <c r="AA50" s="392"/>
      <c r="AB50" s="392"/>
      <c r="AC50" s="392"/>
      <c r="AD50" s="392"/>
      <c r="AE50" s="392"/>
      <c r="AF50" s="392"/>
      <c r="AG50" s="392"/>
      <c r="AH50" s="392"/>
      <c r="AI50" s="392"/>
      <c r="AJ50" s="392"/>
      <c r="AK50" s="377">
        <v>0</v>
      </c>
      <c r="AL50" s="377"/>
      <c r="AM50" s="377">
        <v>0</v>
      </c>
      <c r="AN50" s="377"/>
      <c r="AO50" s="206">
        <v>0</v>
      </c>
      <c r="AP50" s="206">
        <v>0</v>
      </c>
      <c r="AQ50" s="148"/>
    </row>
    <row r="51" spans="1:43" ht="6.75" customHeight="1" thickBot="1" x14ac:dyDescent="0.3">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c r="AC51" s="152"/>
      <c r="AD51" s="152"/>
      <c r="AE51" s="152"/>
      <c r="AF51" s="152"/>
      <c r="AG51" s="152"/>
      <c r="AH51" s="152"/>
      <c r="AI51" s="152"/>
      <c r="AJ51" s="152"/>
      <c r="AK51" s="152"/>
      <c r="AL51" s="152"/>
      <c r="AM51" s="153"/>
      <c r="AN51" s="153"/>
      <c r="AO51" s="154"/>
      <c r="AP51" s="154"/>
      <c r="AQ51" s="155"/>
    </row>
    <row r="52" spans="1:43" ht="24" customHeight="1" thickBot="1" x14ac:dyDescent="0.3">
      <c r="A52" s="378" t="s">
        <v>372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v>2016</v>
      </c>
      <c r="AL52" s="380"/>
      <c r="AM52" s="381">
        <v>2017</v>
      </c>
      <c r="AN52" s="381"/>
      <c r="AO52" s="221">
        <v>2018</v>
      </c>
      <c r="AP52" s="151" t="s">
        <v>368</v>
      </c>
      <c r="AQ52" s="148"/>
    </row>
    <row r="53" spans="1:43" ht="11.25" customHeight="1" thickBot="1" x14ac:dyDescent="0.3">
      <c r="A53" s="393" t="s">
        <v>373</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77">
        <v>0</v>
      </c>
      <c r="AL53" s="377"/>
      <c r="AM53" s="377">
        <v>0</v>
      </c>
      <c r="AN53" s="377"/>
      <c r="AO53" s="208">
        <v>0</v>
      </c>
      <c r="AP53" s="208">
        <v>0</v>
      </c>
      <c r="AQ53" s="148"/>
    </row>
    <row r="54" spans="1:43" ht="12" customHeight="1" thickBot="1" x14ac:dyDescent="0.3">
      <c r="A54" s="375" t="s">
        <v>374</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v>0</v>
      </c>
      <c r="AL54" s="377"/>
      <c r="AM54" s="377">
        <v>0</v>
      </c>
      <c r="AN54" s="377"/>
      <c r="AO54" s="208">
        <v>0</v>
      </c>
      <c r="AP54" s="208">
        <v>0</v>
      </c>
      <c r="AQ54" s="148"/>
    </row>
    <row r="55" spans="1:43" ht="12" customHeight="1" thickBot="1" x14ac:dyDescent="0.3">
      <c r="A55" s="375" t="s">
        <v>375</v>
      </c>
      <c r="B55" s="376"/>
      <c r="C55" s="376"/>
      <c r="D55" s="376"/>
      <c r="E55" s="376"/>
      <c r="F55" s="376"/>
      <c r="G55" s="376"/>
      <c r="H55" s="376"/>
      <c r="I55" s="376"/>
      <c r="J55" s="376"/>
      <c r="K55" s="376"/>
      <c r="L55" s="376"/>
      <c r="M55" s="376"/>
      <c r="N55" s="376"/>
      <c r="O55" s="376"/>
      <c r="P55" s="376"/>
      <c r="Q55" s="376"/>
      <c r="R55" s="376"/>
      <c r="S55" s="376"/>
      <c r="T55" s="376"/>
      <c r="U55" s="376"/>
      <c r="V55" s="376"/>
      <c r="W55" s="376"/>
      <c r="X55" s="376"/>
      <c r="Y55" s="376"/>
      <c r="Z55" s="376"/>
      <c r="AA55" s="376"/>
      <c r="AB55" s="376"/>
      <c r="AC55" s="376"/>
      <c r="AD55" s="376"/>
      <c r="AE55" s="376"/>
      <c r="AF55" s="376"/>
      <c r="AG55" s="376"/>
      <c r="AH55" s="376"/>
      <c r="AI55" s="376"/>
      <c r="AJ55" s="376"/>
      <c r="AK55" s="377">
        <v>0</v>
      </c>
      <c r="AL55" s="377"/>
      <c r="AM55" s="377">
        <v>0</v>
      </c>
      <c r="AN55" s="377"/>
      <c r="AO55" s="208">
        <v>0</v>
      </c>
      <c r="AP55" s="208">
        <v>0</v>
      </c>
      <c r="AQ55" s="148"/>
    </row>
    <row r="56" spans="1:43" ht="12" customHeight="1" thickBot="1" x14ac:dyDescent="0.3">
      <c r="A56" s="391" t="s">
        <v>376</v>
      </c>
      <c r="B56" s="392"/>
      <c r="C56" s="392"/>
      <c r="D56" s="392"/>
      <c r="E56" s="392"/>
      <c r="F56" s="392"/>
      <c r="G56" s="392"/>
      <c r="H56" s="392"/>
      <c r="I56" s="392"/>
      <c r="J56" s="392"/>
      <c r="K56" s="392"/>
      <c r="L56" s="392"/>
      <c r="M56" s="392"/>
      <c r="N56" s="392"/>
      <c r="O56" s="392"/>
      <c r="P56" s="392"/>
      <c r="Q56" s="392"/>
      <c r="R56" s="392"/>
      <c r="S56" s="392"/>
      <c r="T56" s="392"/>
      <c r="U56" s="392"/>
      <c r="V56" s="392"/>
      <c r="W56" s="392"/>
      <c r="X56" s="392"/>
      <c r="Y56" s="392"/>
      <c r="Z56" s="392"/>
      <c r="AA56" s="392"/>
      <c r="AB56" s="392"/>
      <c r="AC56" s="392"/>
      <c r="AD56" s="392"/>
      <c r="AE56" s="392"/>
      <c r="AF56" s="392"/>
      <c r="AG56" s="392"/>
      <c r="AH56" s="392"/>
      <c r="AI56" s="392"/>
      <c r="AJ56" s="392"/>
      <c r="AK56" s="377">
        <v>0</v>
      </c>
      <c r="AL56" s="377"/>
      <c r="AM56" s="377">
        <v>0</v>
      </c>
      <c r="AN56" s="377"/>
      <c r="AO56" s="208">
        <v>0</v>
      </c>
      <c r="AP56" s="208">
        <v>0</v>
      </c>
      <c r="AQ56" s="148"/>
    </row>
    <row r="57" spans="1:43" ht="6" customHeight="1" thickBot="1" x14ac:dyDescent="0.3">
      <c r="A57" s="157"/>
      <c r="B57" s="157"/>
      <c r="C57" s="157"/>
      <c r="D57" s="157"/>
      <c r="E57" s="157"/>
      <c r="F57" s="157"/>
      <c r="G57" s="157"/>
      <c r="H57" s="157"/>
      <c r="I57" s="157"/>
      <c r="J57" s="157"/>
      <c r="K57" s="157"/>
      <c r="L57" s="157"/>
      <c r="M57" s="157"/>
      <c r="N57" s="157"/>
      <c r="O57" s="157"/>
      <c r="P57" s="157"/>
      <c r="Q57" s="157"/>
      <c r="R57" s="157"/>
      <c r="S57" s="157"/>
      <c r="T57" s="157"/>
      <c r="U57" s="157"/>
      <c r="V57" s="157"/>
      <c r="W57" s="157"/>
      <c r="X57" s="157"/>
      <c r="Y57" s="157"/>
      <c r="Z57" s="157"/>
      <c r="AA57" s="157"/>
      <c r="AB57" s="157"/>
      <c r="AC57" s="157"/>
      <c r="AD57" s="157"/>
      <c r="AE57" s="157"/>
      <c r="AF57" s="157"/>
      <c r="AG57" s="157"/>
      <c r="AH57" s="157"/>
      <c r="AI57" s="157"/>
      <c r="AJ57" s="157"/>
      <c r="AK57" s="157"/>
      <c r="AL57" s="157"/>
      <c r="AM57" s="149"/>
      <c r="AN57" s="149"/>
      <c r="AO57" s="156"/>
      <c r="AP57" s="156"/>
      <c r="AQ57" s="146"/>
    </row>
    <row r="58" spans="1:43" ht="24" customHeight="1" thickBot="1" x14ac:dyDescent="0.3">
      <c r="A58" s="378" t="s">
        <v>377</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v>2016</v>
      </c>
      <c r="AL58" s="380"/>
      <c r="AM58" s="381">
        <v>2017</v>
      </c>
      <c r="AN58" s="381"/>
      <c r="AO58" s="221">
        <v>2018</v>
      </c>
      <c r="AP58" s="151" t="s">
        <v>368</v>
      </c>
      <c r="AQ58" s="148"/>
    </row>
    <row r="59" spans="1:43" ht="12.75" customHeight="1" thickBot="1" x14ac:dyDescent="0.3">
      <c r="A59" s="388" t="s">
        <v>378</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77">
        <v>0</v>
      </c>
      <c r="AL59" s="377"/>
      <c r="AM59" s="390">
        <v>0</v>
      </c>
      <c r="AN59" s="390"/>
      <c r="AO59" s="207">
        <v>0</v>
      </c>
      <c r="AP59" s="207">
        <v>0</v>
      </c>
      <c r="AQ59" s="159"/>
    </row>
    <row r="60" spans="1:43" ht="12" customHeight="1" thickBot="1" x14ac:dyDescent="0.3">
      <c r="A60" s="375" t="s">
        <v>379</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v>0</v>
      </c>
      <c r="AL60" s="377"/>
      <c r="AM60" s="382">
        <v>0</v>
      </c>
      <c r="AN60" s="382"/>
      <c r="AO60" s="206">
        <v>0</v>
      </c>
      <c r="AP60" s="206">
        <v>0</v>
      </c>
      <c r="AQ60" s="148"/>
    </row>
    <row r="61" spans="1:43" ht="12" customHeight="1" thickBot="1" x14ac:dyDescent="0.3">
      <c r="A61" s="375" t="s">
        <v>380</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v>0</v>
      </c>
      <c r="AL61" s="377"/>
      <c r="AM61" s="382">
        <v>0</v>
      </c>
      <c r="AN61" s="382"/>
      <c r="AO61" s="206">
        <v>0</v>
      </c>
      <c r="AP61" s="206">
        <v>0</v>
      </c>
      <c r="AQ61" s="148"/>
    </row>
    <row r="62" spans="1:43" ht="12" customHeight="1" x14ac:dyDescent="0.25">
      <c r="A62" s="375" t="s">
        <v>354</v>
      </c>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v>0</v>
      </c>
      <c r="AL62" s="377"/>
      <c r="AM62" s="382">
        <v>0</v>
      </c>
      <c r="AN62" s="382"/>
      <c r="AO62" s="206">
        <v>0</v>
      </c>
      <c r="AP62" s="206">
        <v>0</v>
      </c>
      <c r="AQ62" s="148"/>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87"/>
      <c r="AL63" s="387"/>
      <c r="AM63" s="382"/>
      <c r="AN63" s="382"/>
      <c r="AO63" s="206"/>
      <c r="AP63" s="206"/>
      <c r="AQ63" s="148"/>
    </row>
    <row r="64" spans="1:43" ht="9.75" customHeight="1" thickBot="1" x14ac:dyDescent="0.3">
      <c r="A64" s="375"/>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87"/>
      <c r="AL64" s="387"/>
      <c r="AM64" s="382"/>
      <c r="AN64" s="382"/>
      <c r="AO64" s="206"/>
      <c r="AP64" s="206"/>
      <c r="AQ64" s="148"/>
    </row>
    <row r="65" spans="1:43" ht="12" customHeight="1" thickBot="1" x14ac:dyDescent="0.3">
      <c r="A65" s="375" t="s">
        <v>381</v>
      </c>
      <c r="B65" s="376"/>
      <c r="C65" s="376"/>
      <c r="D65" s="376"/>
      <c r="E65" s="376"/>
      <c r="F65" s="376"/>
      <c r="G65" s="376"/>
      <c r="H65" s="376"/>
      <c r="I65" s="376"/>
      <c r="J65" s="376"/>
      <c r="K65" s="376"/>
      <c r="L65" s="376"/>
      <c r="M65" s="376"/>
      <c r="N65" s="376"/>
      <c r="O65" s="376"/>
      <c r="P65" s="376"/>
      <c r="Q65" s="376"/>
      <c r="R65" s="376"/>
      <c r="S65" s="376"/>
      <c r="T65" s="376"/>
      <c r="U65" s="376"/>
      <c r="V65" s="376"/>
      <c r="W65" s="376"/>
      <c r="X65" s="376"/>
      <c r="Y65" s="376"/>
      <c r="Z65" s="376"/>
      <c r="AA65" s="376"/>
      <c r="AB65" s="376"/>
      <c r="AC65" s="376"/>
      <c r="AD65" s="376"/>
      <c r="AE65" s="376"/>
      <c r="AF65" s="376"/>
      <c r="AG65" s="376"/>
      <c r="AH65" s="376"/>
      <c r="AI65" s="376"/>
      <c r="AJ65" s="376"/>
      <c r="AK65" s="377">
        <v>0</v>
      </c>
      <c r="AL65" s="377"/>
      <c r="AM65" s="382">
        <v>0</v>
      </c>
      <c r="AN65" s="382"/>
      <c r="AO65" s="206">
        <v>0</v>
      </c>
      <c r="AP65" s="206">
        <v>0</v>
      </c>
      <c r="AQ65" s="148"/>
    </row>
    <row r="66" spans="1:43" ht="27.75" customHeight="1" thickBot="1" x14ac:dyDescent="0.3">
      <c r="A66" s="370" t="s">
        <v>382</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7">
        <v>0</v>
      </c>
      <c r="AL66" s="377"/>
      <c r="AM66" s="386">
        <v>0</v>
      </c>
      <c r="AN66" s="386"/>
      <c r="AO66" s="205">
        <v>0</v>
      </c>
      <c r="AP66" s="205">
        <v>0</v>
      </c>
      <c r="AQ66" s="159"/>
    </row>
    <row r="67" spans="1:43" ht="11.25" customHeight="1" thickBot="1" x14ac:dyDescent="0.3">
      <c r="A67" s="375" t="s">
        <v>383</v>
      </c>
      <c r="B67" s="376"/>
      <c r="C67" s="376"/>
      <c r="D67" s="376"/>
      <c r="E67" s="376"/>
      <c r="F67" s="376"/>
      <c r="G67" s="376"/>
      <c r="H67" s="376"/>
      <c r="I67" s="376"/>
      <c r="J67" s="376"/>
      <c r="K67" s="376"/>
      <c r="L67" s="376"/>
      <c r="M67" s="376"/>
      <c r="N67" s="376"/>
      <c r="O67" s="376"/>
      <c r="P67" s="376"/>
      <c r="Q67" s="376"/>
      <c r="R67" s="376"/>
      <c r="S67" s="376"/>
      <c r="T67" s="376"/>
      <c r="U67" s="376"/>
      <c r="V67" s="376"/>
      <c r="W67" s="376"/>
      <c r="X67" s="376"/>
      <c r="Y67" s="376"/>
      <c r="Z67" s="376"/>
      <c r="AA67" s="376"/>
      <c r="AB67" s="376"/>
      <c r="AC67" s="376"/>
      <c r="AD67" s="376"/>
      <c r="AE67" s="376"/>
      <c r="AF67" s="376"/>
      <c r="AG67" s="376"/>
      <c r="AH67" s="376"/>
      <c r="AI67" s="376"/>
      <c r="AJ67" s="376"/>
      <c r="AK67" s="377">
        <v>0</v>
      </c>
      <c r="AL67" s="377"/>
      <c r="AM67" s="382">
        <v>0</v>
      </c>
      <c r="AN67" s="382"/>
      <c r="AO67" s="206">
        <v>0</v>
      </c>
      <c r="AP67" s="206">
        <v>0</v>
      </c>
      <c r="AQ67" s="148"/>
    </row>
    <row r="68" spans="1:43" ht="25.5" customHeight="1" thickBot="1" x14ac:dyDescent="0.3">
      <c r="A68" s="370" t="s">
        <v>384</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66">
        <v>0</v>
      </c>
      <c r="AL68" s="366"/>
      <c r="AM68" s="386">
        <v>0</v>
      </c>
      <c r="AN68" s="386"/>
      <c r="AO68" s="205">
        <v>0</v>
      </c>
      <c r="AP68" s="205">
        <v>0</v>
      </c>
      <c r="AQ68" s="159"/>
    </row>
    <row r="69" spans="1:43" ht="12" customHeight="1" thickBot="1" x14ac:dyDescent="0.3">
      <c r="A69" s="375" t="s">
        <v>385</v>
      </c>
      <c r="B69" s="376"/>
      <c r="C69" s="376"/>
      <c r="D69" s="376"/>
      <c r="E69" s="376"/>
      <c r="F69" s="376"/>
      <c r="G69" s="376"/>
      <c r="H69" s="376"/>
      <c r="I69" s="376"/>
      <c r="J69" s="376"/>
      <c r="K69" s="376"/>
      <c r="L69" s="376"/>
      <c r="M69" s="376"/>
      <c r="N69" s="376"/>
      <c r="O69" s="376"/>
      <c r="P69" s="376"/>
      <c r="Q69" s="376"/>
      <c r="R69" s="376"/>
      <c r="S69" s="376"/>
      <c r="T69" s="376"/>
      <c r="U69" s="376"/>
      <c r="V69" s="376"/>
      <c r="W69" s="376"/>
      <c r="X69" s="376"/>
      <c r="Y69" s="376"/>
      <c r="Z69" s="376"/>
      <c r="AA69" s="376"/>
      <c r="AB69" s="376"/>
      <c r="AC69" s="376"/>
      <c r="AD69" s="376"/>
      <c r="AE69" s="376"/>
      <c r="AF69" s="376"/>
      <c r="AG69" s="376"/>
      <c r="AH69" s="376"/>
      <c r="AI69" s="376"/>
      <c r="AJ69" s="376"/>
      <c r="AK69" s="377">
        <v>0</v>
      </c>
      <c r="AL69" s="377"/>
      <c r="AM69" s="382">
        <v>0</v>
      </c>
      <c r="AN69" s="382"/>
      <c r="AO69" s="206">
        <v>0</v>
      </c>
      <c r="AP69" s="206">
        <v>0</v>
      </c>
      <c r="AQ69" s="148"/>
    </row>
    <row r="70" spans="1:43" ht="12.75" customHeight="1" thickBot="1" x14ac:dyDescent="0.3">
      <c r="A70" s="373" t="s">
        <v>386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66">
        <v>0</v>
      </c>
      <c r="AL70" s="366"/>
      <c r="AM70" s="386">
        <v>0</v>
      </c>
      <c r="AN70" s="386"/>
      <c r="AO70" s="205">
        <v>0</v>
      </c>
      <c r="AP70" s="205">
        <v>0</v>
      </c>
      <c r="AQ70" s="159"/>
    </row>
    <row r="71" spans="1:43" ht="12" customHeight="1" thickBot="1" x14ac:dyDescent="0.3">
      <c r="A71" s="375" t="s">
        <v>357</v>
      </c>
      <c r="B71" s="376"/>
      <c r="C71" s="376"/>
      <c r="D71" s="376"/>
      <c r="E71" s="376"/>
      <c r="F71" s="376"/>
      <c r="G71" s="376"/>
      <c r="H71" s="376"/>
      <c r="I71" s="376"/>
      <c r="J71" s="376"/>
      <c r="K71" s="376"/>
      <c r="L71" s="376"/>
      <c r="M71" s="376"/>
      <c r="N71" s="376"/>
      <c r="O71" s="376"/>
      <c r="P71" s="376"/>
      <c r="Q71" s="376"/>
      <c r="R71" s="376"/>
      <c r="S71" s="376"/>
      <c r="T71" s="376"/>
      <c r="U71" s="376"/>
      <c r="V71" s="376"/>
      <c r="W71" s="376"/>
      <c r="X71" s="376"/>
      <c r="Y71" s="376"/>
      <c r="Z71" s="376"/>
      <c r="AA71" s="376"/>
      <c r="AB71" s="376"/>
      <c r="AC71" s="376"/>
      <c r="AD71" s="376"/>
      <c r="AE71" s="376"/>
      <c r="AF71" s="376"/>
      <c r="AG71" s="376"/>
      <c r="AH71" s="376"/>
      <c r="AI71" s="376"/>
      <c r="AJ71" s="376"/>
      <c r="AK71" s="377">
        <v>0</v>
      </c>
      <c r="AL71" s="377"/>
      <c r="AM71" s="382">
        <v>0</v>
      </c>
      <c r="AN71" s="382"/>
      <c r="AO71" s="206">
        <v>0</v>
      </c>
      <c r="AP71" s="206">
        <v>0</v>
      </c>
      <c r="AQ71" s="148"/>
    </row>
    <row r="72" spans="1:43" ht="12.75" customHeight="1" thickBot="1" x14ac:dyDescent="0.3">
      <c r="A72" s="383" t="s">
        <v>387</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66">
        <v>0</v>
      </c>
      <c r="AL72" s="366"/>
      <c r="AM72" s="386">
        <v>0</v>
      </c>
      <c r="AN72" s="386"/>
      <c r="AO72" s="205">
        <v>0</v>
      </c>
      <c r="AP72" s="205">
        <v>0</v>
      </c>
      <c r="AQ72" s="159"/>
    </row>
    <row r="73" spans="1:43" ht="7.5" customHeight="1" thickBot="1" x14ac:dyDescent="0.3">
      <c r="A73" s="157"/>
      <c r="B73" s="157"/>
      <c r="C73" s="157"/>
      <c r="D73" s="157"/>
      <c r="E73" s="157"/>
      <c r="F73" s="157"/>
      <c r="G73" s="157"/>
      <c r="H73" s="157"/>
      <c r="I73" s="157"/>
      <c r="J73" s="157"/>
      <c r="K73" s="157"/>
      <c r="L73" s="157"/>
      <c r="M73" s="157"/>
      <c r="N73" s="157"/>
      <c r="O73" s="157"/>
      <c r="P73" s="157"/>
      <c r="Q73" s="157"/>
      <c r="R73" s="157"/>
      <c r="S73" s="157"/>
      <c r="T73" s="157"/>
      <c r="U73" s="157"/>
      <c r="V73" s="157"/>
      <c r="W73" s="157"/>
      <c r="X73" s="157"/>
      <c r="Y73" s="157"/>
      <c r="Z73" s="157"/>
      <c r="AA73" s="157"/>
      <c r="AB73" s="157"/>
      <c r="AC73" s="157"/>
      <c r="AD73" s="157"/>
      <c r="AE73" s="157"/>
      <c r="AF73" s="157"/>
      <c r="AG73" s="157"/>
      <c r="AH73" s="157"/>
      <c r="AI73" s="157"/>
      <c r="AJ73" s="157"/>
      <c r="AK73" s="157"/>
      <c r="AL73" s="157"/>
      <c r="AM73" s="149"/>
      <c r="AN73" s="149"/>
      <c r="AO73" s="158"/>
      <c r="AP73" s="158"/>
      <c r="AQ73" s="146"/>
    </row>
    <row r="74" spans="1:43" ht="25.5" customHeight="1" thickBot="1" x14ac:dyDescent="0.3">
      <c r="A74" s="378" t="s">
        <v>388</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v>2016</v>
      </c>
      <c r="AL74" s="380"/>
      <c r="AM74" s="381">
        <v>2017</v>
      </c>
      <c r="AN74" s="381"/>
      <c r="AO74" s="221">
        <v>2018</v>
      </c>
      <c r="AP74" s="151" t="s">
        <v>368</v>
      </c>
      <c r="AQ74" s="148"/>
    </row>
    <row r="75" spans="1:43" ht="25.5" customHeight="1" thickBot="1" x14ac:dyDescent="0.3">
      <c r="A75" s="370" t="s">
        <v>384</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66">
        <v>0</v>
      </c>
      <c r="AL75" s="366"/>
      <c r="AM75" s="366">
        <v>0</v>
      </c>
      <c r="AN75" s="366"/>
      <c r="AO75" s="205">
        <v>0</v>
      </c>
      <c r="AP75" s="205">
        <v>0</v>
      </c>
      <c r="AQ75" s="159"/>
    </row>
    <row r="76" spans="1:43" ht="12" customHeight="1" thickBot="1" x14ac:dyDescent="0.3">
      <c r="A76" s="375" t="s">
        <v>383</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v>0</v>
      </c>
      <c r="AL76" s="377"/>
      <c r="AM76" s="377">
        <v>0</v>
      </c>
      <c r="AN76" s="377"/>
      <c r="AO76" s="206">
        <v>0</v>
      </c>
      <c r="AP76" s="206">
        <v>0</v>
      </c>
      <c r="AQ76" s="148"/>
    </row>
    <row r="77" spans="1:43" ht="12" customHeight="1" thickBot="1" x14ac:dyDescent="0.3">
      <c r="A77" s="375" t="s">
        <v>385</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v>0</v>
      </c>
      <c r="AL77" s="377"/>
      <c r="AM77" s="377">
        <v>0</v>
      </c>
      <c r="AN77" s="377"/>
      <c r="AO77" s="206">
        <v>0</v>
      </c>
      <c r="AP77" s="206">
        <v>0</v>
      </c>
      <c r="AQ77" s="148"/>
    </row>
    <row r="78" spans="1:43" ht="12" customHeight="1" thickBot="1" x14ac:dyDescent="0.3">
      <c r="A78" s="375" t="s">
        <v>357</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v>0</v>
      </c>
      <c r="AL78" s="377"/>
      <c r="AM78" s="377">
        <v>0</v>
      </c>
      <c r="AN78" s="377"/>
      <c r="AO78" s="206">
        <v>0</v>
      </c>
      <c r="AP78" s="206">
        <v>0</v>
      </c>
      <c r="AQ78" s="148"/>
    </row>
    <row r="79" spans="1:43" ht="12" customHeight="1" thickBot="1" x14ac:dyDescent="0.3">
      <c r="A79" s="375" t="s">
        <v>389</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v>0</v>
      </c>
      <c r="AL79" s="377"/>
      <c r="AM79" s="377">
        <v>0</v>
      </c>
      <c r="AN79" s="377"/>
      <c r="AO79" s="206">
        <v>0</v>
      </c>
      <c r="AP79" s="206">
        <v>0</v>
      </c>
      <c r="AQ79" s="148"/>
    </row>
    <row r="80" spans="1:43" ht="12" customHeight="1" thickBot="1" x14ac:dyDescent="0.3">
      <c r="A80" s="375" t="s">
        <v>390</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v>0</v>
      </c>
      <c r="AL80" s="377"/>
      <c r="AM80" s="377">
        <v>0</v>
      </c>
      <c r="AN80" s="377"/>
      <c r="AO80" s="206">
        <v>0</v>
      </c>
      <c r="AP80" s="206">
        <v>0</v>
      </c>
      <c r="AQ80" s="148"/>
    </row>
    <row r="81" spans="1:45" ht="12.75" customHeight="1" thickBot="1" x14ac:dyDescent="0.3">
      <c r="A81" s="375" t="s">
        <v>391</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v>0</v>
      </c>
      <c r="AL81" s="377"/>
      <c r="AM81" s="377">
        <v>0</v>
      </c>
      <c r="AN81" s="377"/>
      <c r="AO81" s="206">
        <v>0</v>
      </c>
      <c r="AP81" s="206">
        <v>0</v>
      </c>
      <c r="AQ81" s="148"/>
    </row>
    <row r="82" spans="1:45" ht="12.75" customHeight="1" thickBot="1" x14ac:dyDescent="0.3">
      <c r="A82" s="375" t="s">
        <v>392</v>
      </c>
      <c r="B82" s="376"/>
      <c r="C82" s="376"/>
      <c r="D82" s="376"/>
      <c r="E82" s="376"/>
      <c r="F82" s="376"/>
      <c r="G82" s="376"/>
      <c r="H82" s="376"/>
      <c r="I82" s="376"/>
      <c r="J82" s="376"/>
      <c r="K82" s="376"/>
      <c r="L82" s="376"/>
      <c r="M82" s="376"/>
      <c r="N82" s="376"/>
      <c r="O82" s="376"/>
      <c r="P82" s="376"/>
      <c r="Q82" s="376"/>
      <c r="R82" s="376"/>
      <c r="S82" s="376"/>
      <c r="T82" s="376"/>
      <c r="U82" s="376"/>
      <c r="V82" s="376"/>
      <c r="W82" s="376"/>
      <c r="X82" s="376"/>
      <c r="Y82" s="376"/>
      <c r="Z82" s="376"/>
      <c r="AA82" s="376"/>
      <c r="AB82" s="376"/>
      <c r="AC82" s="376"/>
      <c r="AD82" s="376"/>
      <c r="AE82" s="376"/>
      <c r="AF82" s="376"/>
      <c r="AG82" s="376"/>
      <c r="AH82" s="376"/>
      <c r="AI82" s="376"/>
      <c r="AJ82" s="376"/>
      <c r="AK82" s="377">
        <v>0</v>
      </c>
      <c r="AL82" s="377"/>
      <c r="AM82" s="377">
        <v>0</v>
      </c>
      <c r="AN82" s="377"/>
      <c r="AO82" s="206">
        <v>0</v>
      </c>
      <c r="AP82" s="206">
        <v>0</v>
      </c>
      <c r="AQ82" s="148"/>
    </row>
    <row r="83" spans="1:45" ht="12" customHeight="1" thickBot="1" x14ac:dyDescent="0.3">
      <c r="A83" s="373" t="s">
        <v>393</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66">
        <v>0</v>
      </c>
      <c r="AL83" s="366"/>
      <c r="AM83" s="366">
        <v>0</v>
      </c>
      <c r="AN83" s="366"/>
      <c r="AO83" s="205">
        <v>0</v>
      </c>
      <c r="AP83" s="205">
        <v>0</v>
      </c>
      <c r="AQ83" s="159"/>
    </row>
    <row r="84" spans="1:45" ht="12" customHeight="1" thickBot="1" x14ac:dyDescent="0.3">
      <c r="A84" s="373" t="s">
        <v>394</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66">
        <v>0</v>
      </c>
      <c r="AL84" s="366"/>
      <c r="AM84" s="366">
        <v>0</v>
      </c>
      <c r="AN84" s="366"/>
      <c r="AO84" s="205">
        <v>0</v>
      </c>
      <c r="AP84" s="205">
        <v>0</v>
      </c>
      <c r="AQ84" s="159"/>
    </row>
    <row r="85" spans="1:45" ht="12" customHeight="1" thickBot="1" x14ac:dyDescent="0.3">
      <c r="A85" s="375" t="s">
        <v>395</v>
      </c>
      <c r="B85" s="376"/>
      <c r="C85" s="376"/>
      <c r="D85" s="376"/>
      <c r="E85" s="376"/>
      <c r="F85" s="376"/>
      <c r="G85" s="376"/>
      <c r="H85" s="376"/>
      <c r="I85" s="376"/>
      <c r="J85" s="376"/>
      <c r="K85" s="376"/>
      <c r="L85" s="376"/>
      <c r="M85" s="376"/>
      <c r="N85" s="376"/>
      <c r="O85" s="376"/>
      <c r="P85" s="376"/>
      <c r="Q85" s="376"/>
      <c r="R85" s="376"/>
      <c r="S85" s="376"/>
      <c r="T85" s="376"/>
      <c r="U85" s="376"/>
      <c r="V85" s="376"/>
      <c r="W85" s="376"/>
      <c r="X85" s="376"/>
      <c r="Y85" s="376"/>
      <c r="Z85" s="376"/>
      <c r="AA85" s="376"/>
      <c r="AB85" s="376"/>
      <c r="AC85" s="376"/>
      <c r="AD85" s="376"/>
      <c r="AE85" s="376"/>
      <c r="AF85" s="376"/>
      <c r="AG85" s="376"/>
      <c r="AH85" s="376"/>
      <c r="AI85" s="376"/>
      <c r="AJ85" s="376"/>
      <c r="AK85" s="377">
        <v>0</v>
      </c>
      <c r="AL85" s="377"/>
      <c r="AM85" s="377">
        <v>0</v>
      </c>
      <c r="AN85" s="377"/>
      <c r="AO85" s="206">
        <v>0</v>
      </c>
      <c r="AP85" s="206">
        <v>0</v>
      </c>
      <c r="AQ85" s="146"/>
    </row>
    <row r="86" spans="1:45" ht="27.75" customHeight="1" thickBot="1" x14ac:dyDescent="0.3">
      <c r="A86" s="370" t="s">
        <v>396</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66">
        <v>0</v>
      </c>
      <c r="AL86" s="366"/>
      <c r="AM86" s="366">
        <v>0</v>
      </c>
      <c r="AN86" s="366"/>
      <c r="AO86" s="205">
        <v>0</v>
      </c>
      <c r="AP86" s="205">
        <v>0</v>
      </c>
      <c r="AQ86" s="159"/>
    </row>
    <row r="87" spans="1:45" ht="15.75" thickBot="1" x14ac:dyDescent="0.3">
      <c r="A87" s="370" t="s">
        <v>397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66">
        <v>0</v>
      </c>
      <c r="AL87" s="366"/>
      <c r="AM87" s="366">
        <v>0</v>
      </c>
      <c r="AN87" s="366"/>
      <c r="AO87" s="205">
        <v>0</v>
      </c>
      <c r="AP87" s="205">
        <v>0</v>
      </c>
      <c r="AQ87" s="159"/>
    </row>
    <row r="88" spans="1:45" ht="14.25" customHeight="1" thickBot="1" x14ac:dyDescent="0.3">
      <c r="A88" s="367" t="s">
        <v>398</v>
      </c>
      <c r="B88" s="368"/>
      <c r="C88" s="368"/>
      <c r="D88" s="369"/>
      <c r="E88" s="160"/>
      <c r="F88" s="160"/>
      <c r="G88" s="160"/>
      <c r="H88" s="160"/>
      <c r="I88" s="160"/>
      <c r="J88" s="160"/>
      <c r="K88" s="160"/>
      <c r="L88" s="160"/>
      <c r="M88" s="160"/>
      <c r="N88" s="160"/>
      <c r="O88" s="160"/>
      <c r="P88" s="160"/>
      <c r="Q88" s="160"/>
      <c r="R88" s="160"/>
      <c r="S88" s="160"/>
      <c r="T88" s="160"/>
      <c r="U88" s="160"/>
      <c r="V88" s="160"/>
      <c r="W88" s="160"/>
      <c r="X88" s="160"/>
      <c r="Y88" s="160"/>
      <c r="Z88" s="160"/>
      <c r="AA88" s="160"/>
      <c r="AB88" s="160"/>
      <c r="AC88" s="160"/>
      <c r="AD88" s="160"/>
      <c r="AE88" s="160"/>
      <c r="AF88" s="160"/>
      <c r="AG88" s="160"/>
      <c r="AH88" s="160"/>
      <c r="AI88" s="160"/>
      <c r="AJ88" s="160"/>
      <c r="AK88" s="366">
        <v>0</v>
      </c>
      <c r="AL88" s="366"/>
      <c r="AM88" s="366">
        <v>0</v>
      </c>
      <c r="AN88" s="366"/>
      <c r="AO88" s="205">
        <v>0</v>
      </c>
      <c r="AP88" s="205">
        <v>0</v>
      </c>
      <c r="AQ88" s="159"/>
    </row>
    <row r="89" spans="1:45" ht="15.75" thickBot="1" x14ac:dyDescent="0.3">
      <c r="A89" s="367" t="s">
        <v>399</v>
      </c>
      <c r="B89" s="368"/>
      <c r="C89" s="368"/>
      <c r="D89" s="369"/>
      <c r="E89" s="160"/>
      <c r="F89" s="160"/>
      <c r="G89" s="160"/>
      <c r="H89" s="160"/>
      <c r="I89" s="160"/>
      <c r="J89" s="160"/>
      <c r="K89" s="160"/>
      <c r="L89" s="160"/>
      <c r="M89" s="160"/>
      <c r="N89" s="160"/>
      <c r="O89" s="160"/>
      <c r="P89" s="160"/>
      <c r="Q89" s="160"/>
      <c r="R89" s="160"/>
      <c r="S89" s="160"/>
      <c r="T89" s="160"/>
      <c r="U89" s="160"/>
      <c r="V89" s="160"/>
      <c r="W89" s="160"/>
      <c r="X89" s="160"/>
      <c r="Y89" s="160"/>
      <c r="Z89" s="160"/>
      <c r="AA89" s="160"/>
      <c r="AB89" s="160"/>
      <c r="AC89" s="160"/>
      <c r="AD89" s="160"/>
      <c r="AE89" s="160"/>
      <c r="AF89" s="160"/>
      <c r="AG89" s="160"/>
      <c r="AH89" s="160"/>
      <c r="AI89" s="160"/>
      <c r="AJ89" s="160"/>
      <c r="AK89" s="366">
        <v>0</v>
      </c>
      <c r="AL89" s="366"/>
      <c r="AM89" s="366">
        <v>0</v>
      </c>
      <c r="AN89" s="366"/>
      <c r="AO89" s="205">
        <v>0</v>
      </c>
      <c r="AP89" s="205">
        <v>0</v>
      </c>
      <c r="AQ89" s="146"/>
    </row>
    <row r="90" spans="1:45" ht="12" customHeight="1" thickBot="1" x14ac:dyDescent="0.3">
      <c r="A90" s="161" t="s">
        <v>400</v>
      </c>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c r="AC90" s="162"/>
      <c r="AD90" s="162"/>
      <c r="AE90" s="162"/>
      <c r="AF90" s="162"/>
      <c r="AG90" s="162"/>
      <c r="AH90" s="162"/>
      <c r="AI90" s="162"/>
      <c r="AJ90" s="162"/>
      <c r="AK90" s="366">
        <v>0</v>
      </c>
      <c r="AL90" s="366"/>
      <c r="AM90" s="366">
        <v>0</v>
      </c>
      <c r="AN90" s="366"/>
      <c r="AO90" s="205">
        <v>0</v>
      </c>
      <c r="AP90" s="205">
        <v>0</v>
      </c>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63"/>
    </row>
    <row r="92" spans="1:45" ht="13.5" customHeight="1" x14ac:dyDescent="0.25">
      <c r="A92" s="149" t="s">
        <v>401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63"/>
    </row>
    <row r="93" spans="1:45" ht="13.5" customHeight="1" x14ac:dyDescent="0.25">
      <c r="A93" s="164" t="s">
        <v>402</v>
      </c>
      <c r="B93" s="165"/>
      <c r="C93" s="166"/>
      <c r="D93" s="165"/>
      <c r="E93" s="165"/>
      <c r="F93" s="165"/>
      <c r="G93" s="165"/>
      <c r="H93" s="165"/>
      <c r="I93" s="165"/>
      <c r="J93" s="165"/>
      <c r="K93" s="165"/>
      <c r="L93" s="165"/>
      <c r="M93" s="165"/>
      <c r="N93" s="165"/>
      <c r="O93" s="165"/>
      <c r="P93" s="165"/>
      <c r="Q93" s="165"/>
      <c r="R93" s="165"/>
      <c r="S93" s="165"/>
      <c r="T93" s="165"/>
      <c r="U93" s="165"/>
      <c r="V93" s="165"/>
      <c r="W93" s="165"/>
      <c r="X93" s="165"/>
      <c r="Y93" s="165"/>
      <c r="Z93" s="165"/>
      <c r="AA93" s="165"/>
      <c r="AB93" s="165"/>
      <c r="AC93" s="165"/>
      <c r="AD93" s="165"/>
      <c r="AE93" s="165"/>
      <c r="AF93" s="165"/>
      <c r="AG93" s="165"/>
      <c r="AH93" s="165"/>
      <c r="AI93" s="165"/>
      <c r="AJ93" s="165"/>
      <c r="AK93" s="165"/>
      <c r="AL93" s="165"/>
      <c r="AM93" s="165"/>
      <c r="AN93" s="165"/>
      <c r="AO93" s="165"/>
      <c r="AP93" s="163"/>
      <c r="AQ93" s="163"/>
      <c r="AR93" s="163"/>
      <c r="AS93" s="163"/>
    </row>
    <row r="94" spans="1:45" ht="11.25" customHeight="1" x14ac:dyDescent="0.25">
      <c r="A94" s="164" t="s">
        <v>403</v>
      </c>
      <c r="B94" s="165"/>
      <c r="C94" s="166"/>
      <c r="D94" s="165"/>
      <c r="E94" s="165"/>
      <c r="F94" s="165"/>
      <c r="G94" s="165"/>
      <c r="H94" s="165"/>
      <c r="I94" s="165"/>
      <c r="J94" s="165"/>
      <c r="K94" s="165"/>
      <c r="L94" s="165"/>
      <c r="M94" s="165"/>
      <c r="N94" s="165"/>
      <c r="O94" s="165"/>
      <c r="P94" s="165"/>
      <c r="Q94" s="165"/>
      <c r="R94" s="165"/>
      <c r="S94" s="165"/>
      <c r="T94" s="165"/>
      <c r="U94" s="165"/>
      <c r="V94" s="165"/>
      <c r="W94" s="165"/>
      <c r="X94" s="165"/>
      <c r="Y94" s="165"/>
      <c r="Z94" s="165"/>
      <c r="AA94" s="165"/>
      <c r="AB94" s="165"/>
      <c r="AC94" s="165"/>
      <c r="AD94" s="165"/>
      <c r="AE94" s="165"/>
      <c r="AF94" s="165"/>
      <c r="AG94" s="165"/>
      <c r="AH94" s="165"/>
      <c r="AI94" s="165"/>
      <c r="AJ94" s="165"/>
      <c r="AK94" s="165"/>
      <c r="AL94" s="165"/>
      <c r="AM94" s="165"/>
      <c r="AN94" s="165"/>
      <c r="AO94" s="165"/>
      <c r="AP94" s="163"/>
      <c r="AQ94" s="163"/>
      <c r="AR94" s="163"/>
      <c r="AS94" s="146"/>
    </row>
    <row r="95" spans="1:45" x14ac:dyDescent="0.25">
      <c r="A95" s="164" t="s">
        <v>404</v>
      </c>
      <c r="B95" s="165"/>
      <c r="C95" s="166"/>
      <c r="D95" s="165"/>
      <c r="E95" s="165"/>
      <c r="F95" s="165"/>
      <c r="G95" s="165"/>
      <c r="H95" s="165"/>
      <c r="I95" s="165"/>
      <c r="J95" s="165"/>
      <c r="K95" s="165"/>
      <c r="L95" s="165"/>
      <c r="M95" s="165"/>
      <c r="N95" s="165"/>
      <c r="O95" s="165"/>
      <c r="P95" s="165"/>
      <c r="Q95" s="165"/>
      <c r="R95" s="165"/>
      <c r="S95" s="165"/>
      <c r="T95" s="165"/>
      <c r="U95" s="165"/>
      <c r="V95" s="165"/>
      <c r="W95" s="165"/>
      <c r="X95" s="165"/>
      <c r="Y95" s="165"/>
      <c r="Z95" s="165"/>
      <c r="AA95" s="165"/>
      <c r="AB95" s="165"/>
      <c r="AC95" s="165"/>
      <c r="AD95" s="165"/>
      <c r="AE95" s="165"/>
      <c r="AF95" s="165"/>
      <c r="AG95" s="165"/>
      <c r="AH95" s="165"/>
      <c r="AI95" s="165"/>
      <c r="AJ95" s="165"/>
      <c r="AK95" s="165"/>
      <c r="AL95" s="165"/>
      <c r="AM95" s="165"/>
      <c r="AN95" s="165"/>
      <c r="AO95" s="165"/>
      <c r="AP95" s="163"/>
      <c r="AQ95" s="163"/>
      <c r="AR95" s="163"/>
      <c r="AS95" s="146"/>
    </row>
    <row r="96" spans="1:45" x14ac:dyDescent="0.25">
      <c r="A96" s="149" t="s">
        <v>405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9" zoomScale="70" zoomScaleSheetLayoutView="70" workbookViewId="0">
      <pane xSplit="2" ySplit="6" topLeftCell="C25" activePane="bottomRight" state="frozen"/>
      <selection activeCell="A19" sqref="A19"/>
      <selection pane="topRight" activeCell="C19" sqref="C19"/>
      <selection pane="bottomLeft" activeCell="A25" sqref="A25"/>
      <selection pane="bottomRight" activeCell="L29" sqref="L29"/>
    </sheetView>
  </sheetViews>
  <sheetFormatPr defaultRowHeight="15.75" x14ac:dyDescent="0.25"/>
  <cols>
    <col min="1" max="1" width="9.140625" style="67"/>
    <col min="2" max="2" width="37.7109375" style="67" customWidth="1"/>
    <col min="3" max="8" width="15.140625" style="67" customWidth="1"/>
    <col min="9" max="9" width="27" style="67" customWidth="1"/>
    <col min="10" max="10" width="26.140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305" t="s">
        <v>407</v>
      </c>
      <c r="B5" s="305"/>
      <c r="C5" s="305"/>
      <c r="D5" s="305"/>
      <c r="E5" s="305"/>
      <c r="F5" s="305"/>
      <c r="G5" s="305"/>
      <c r="H5" s="305"/>
      <c r="I5" s="305"/>
      <c r="J5" s="305"/>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336" t="s">
        <v>5</v>
      </c>
      <c r="B7" s="336"/>
      <c r="C7" s="336"/>
      <c r="D7" s="336"/>
      <c r="E7" s="336"/>
      <c r="F7" s="336"/>
      <c r="G7" s="336"/>
      <c r="H7" s="336"/>
      <c r="I7" s="336"/>
      <c r="J7" s="336"/>
    </row>
    <row r="8" spans="1:42" ht="18.75" x14ac:dyDescent="0.25">
      <c r="A8" s="336"/>
      <c r="B8" s="336"/>
      <c r="C8" s="336"/>
      <c r="D8" s="336"/>
      <c r="E8" s="336"/>
      <c r="F8" s="336"/>
      <c r="G8" s="336"/>
      <c r="H8" s="336"/>
      <c r="I8" s="336"/>
      <c r="J8" s="336"/>
    </row>
    <row r="9" spans="1:42" x14ac:dyDescent="0.25">
      <c r="A9" s="337" t="str">
        <f>'1. паспорт местоположение'!A9:C9</f>
        <v>Филиал ПАО "МРСК Северного Кавказа"- "Дагэнерго"</v>
      </c>
      <c r="B9" s="337"/>
      <c r="C9" s="337"/>
      <c r="D9" s="337"/>
      <c r="E9" s="337"/>
      <c r="F9" s="337"/>
      <c r="G9" s="337"/>
      <c r="H9" s="337"/>
      <c r="I9" s="337"/>
      <c r="J9" s="337"/>
    </row>
    <row r="10" spans="1:42" x14ac:dyDescent="0.25">
      <c r="A10" s="338" t="s">
        <v>4</v>
      </c>
      <c r="B10" s="338"/>
      <c r="C10" s="338"/>
      <c r="D10" s="338"/>
      <c r="E10" s="338"/>
      <c r="F10" s="338"/>
      <c r="G10" s="338"/>
      <c r="H10" s="338"/>
      <c r="I10" s="338"/>
      <c r="J10" s="338"/>
    </row>
    <row r="11" spans="1:42" ht="18.75" x14ac:dyDescent="0.25">
      <c r="A11" s="336"/>
      <c r="B11" s="336"/>
      <c r="C11" s="336"/>
      <c r="D11" s="336"/>
      <c r="E11" s="336"/>
      <c r="F11" s="336"/>
      <c r="G11" s="336"/>
      <c r="H11" s="336"/>
      <c r="I11" s="336"/>
      <c r="J11" s="336"/>
    </row>
    <row r="12" spans="1:42" x14ac:dyDescent="0.25">
      <c r="A12" s="337" t="str">
        <f>'1. паспорт местоположение'!A12:C12</f>
        <v>F_prj_109106_47589</v>
      </c>
      <c r="B12" s="337"/>
      <c r="C12" s="337"/>
      <c r="D12" s="337"/>
      <c r="E12" s="337"/>
      <c r="F12" s="337"/>
      <c r="G12" s="337"/>
      <c r="H12" s="337"/>
      <c r="I12" s="337"/>
      <c r="J12" s="337"/>
    </row>
    <row r="13" spans="1:42" x14ac:dyDescent="0.25">
      <c r="A13" s="338" t="s">
        <v>3</v>
      </c>
      <c r="B13" s="338"/>
      <c r="C13" s="338"/>
      <c r="D13" s="338"/>
      <c r="E13" s="338"/>
      <c r="F13" s="338"/>
      <c r="G13" s="338"/>
      <c r="H13" s="338"/>
      <c r="I13" s="338"/>
      <c r="J13" s="338"/>
    </row>
    <row r="14" spans="1:42" ht="18.75" x14ac:dyDescent="0.25">
      <c r="A14" s="321"/>
      <c r="B14" s="321"/>
      <c r="C14" s="321"/>
      <c r="D14" s="321"/>
      <c r="E14" s="321"/>
      <c r="F14" s="321"/>
      <c r="G14" s="321"/>
      <c r="H14" s="321"/>
      <c r="I14" s="321"/>
      <c r="J14" s="321"/>
    </row>
    <row r="15" spans="1:42" x14ac:dyDescent="0.25">
      <c r="A15" s="337" t="str">
        <f>'1. паспорт местоположение'!A15:C15</f>
        <v>Комплексная программа мер по снижению сверхнормативных потерь (Республика Дагестан)</v>
      </c>
      <c r="B15" s="337"/>
      <c r="C15" s="337"/>
      <c r="D15" s="337"/>
      <c r="E15" s="337"/>
      <c r="F15" s="337"/>
      <c r="G15" s="337"/>
      <c r="H15" s="337"/>
      <c r="I15" s="337"/>
      <c r="J15" s="337"/>
    </row>
    <row r="16" spans="1:42" x14ac:dyDescent="0.25">
      <c r="A16" s="338" t="s">
        <v>2</v>
      </c>
      <c r="B16" s="338"/>
      <c r="C16" s="338"/>
      <c r="D16" s="338"/>
      <c r="E16" s="338"/>
      <c r="F16" s="338"/>
      <c r="G16" s="338"/>
      <c r="H16" s="338"/>
      <c r="I16" s="338"/>
      <c r="J16" s="338"/>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438" t="s">
        <v>229</v>
      </c>
      <c r="B19" s="438"/>
      <c r="C19" s="438"/>
      <c r="D19" s="438"/>
      <c r="E19" s="438"/>
      <c r="F19" s="438"/>
      <c r="G19" s="438"/>
      <c r="H19" s="438"/>
      <c r="I19" s="438"/>
      <c r="J19" s="438"/>
    </row>
    <row r="20" spans="1:10" x14ac:dyDescent="0.25">
      <c r="A20" s="89"/>
      <c r="B20" s="89"/>
      <c r="C20" s="90"/>
      <c r="D20" s="90"/>
      <c r="E20" s="90"/>
      <c r="F20" s="90"/>
      <c r="G20" s="90"/>
      <c r="H20" s="90"/>
      <c r="I20" s="90"/>
      <c r="J20" s="90"/>
    </row>
    <row r="21" spans="1:10" ht="28.5" customHeight="1" x14ac:dyDescent="0.25">
      <c r="A21" s="428" t="s">
        <v>144</v>
      </c>
      <c r="B21" s="428" t="s">
        <v>143</v>
      </c>
      <c r="C21" s="434" t="s">
        <v>204</v>
      </c>
      <c r="D21" s="434"/>
      <c r="E21" s="434"/>
      <c r="F21" s="434"/>
      <c r="G21" s="429" t="s">
        <v>142</v>
      </c>
      <c r="H21" s="431" t="s">
        <v>206</v>
      </c>
      <c r="I21" s="428" t="s">
        <v>141</v>
      </c>
      <c r="J21" s="430" t="s">
        <v>205</v>
      </c>
    </row>
    <row r="22" spans="1:10" ht="32.25" customHeight="1" x14ac:dyDescent="0.25">
      <c r="A22" s="428"/>
      <c r="B22" s="428"/>
      <c r="C22" s="435" t="s">
        <v>0</v>
      </c>
      <c r="D22" s="435"/>
      <c r="E22" s="436" t="s">
        <v>408</v>
      </c>
      <c r="F22" s="437"/>
      <c r="G22" s="429"/>
      <c r="H22" s="432"/>
      <c r="I22" s="428"/>
      <c r="J22" s="430"/>
    </row>
    <row r="23" spans="1:10" ht="31.5" x14ac:dyDescent="0.25">
      <c r="A23" s="428"/>
      <c r="B23" s="428"/>
      <c r="C23" s="91" t="s">
        <v>469</v>
      </c>
      <c r="D23" s="91" t="s">
        <v>140</v>
      </c>
      <c r="E23" s="91" t="s">
        <v>469</v>
      </c>
      <c r="F23" s="91" t="s">
        <v>140</v>
      </c>
      <c r="G23" s="429"/>
      <c r="H23" s="433"/>
      <c r="I23" s="428"/>
      <c r="J23" s="430"/>
    </row>
    <row r="24" spans="1:10" x14ac:dyDescent="0.25">
      <c r="A24" s="92">
        <v>1</v>
      </c>
      <c r="B24" s="92">
        <v>2</v>
      </c>
      <c r="C24" s="91">
        <v>3</v>
      </c>
      <c r="D24" s="91">
        <v>4</v>
      </c>
      <c r="E24" s="91">
        <v>7</v>
      </c>
      <c r="F24" s="91">
        <v>8</v>
      </c>
      <c r="G24" s="91">
        <v>9</v>
      </c>
      <c r="H24" s="91">
        <v>10</v>
      </c>
      <c r="I24" s="91">
        <v>11</v>
      </c>
      <c r="J24" s="91">
        <v>12</v>
      </c>
    </row>
    <row r="25" spans="1:10" ht="16.5" customHeight="1" x14ac:dyDescent="0.25">
      <c r="A25" s="249">
        <v>1</v>
      </c>
      <c r="B25" s="250" t="s">
        <v>139</v>
      </c>
      <c r="C25" s="284"/>
      <c r="D25" s="284"/>
      <c r="E25" s="285"/>
      <c r="F25" s="285"/>
      <c r="G25" s="286"/>
      <c r="H25" s="286"/>
      <c r="I25" s="108"/>
      <c r="J25" s="108"/>
    </row>
    <row r="26" spans="1:10" ht="21.75" customHeight="1" x14ac:dyDescent="0.25">
      <c r="A26" s="251" t="s">
        <v>138</v>
      </c>
      <c r="B26" s="252" t="s">
        <v>482</v>
      </c>
      <c r="C26" s="287" t="s">
        <v>483</v>
      </c>
      <c r="D26" s="287" t="s">
        <v>483</v>
      </c>
      <c r="E26" s="287" t="s">
        <v>483</v>
      </c>
      <c r="F26" s="287" t="s">
        <v>483</v>
      </c>
      <c r="G26" s="288"/>
      <c r="H26" s="288"/>
      <c r="I26" s="236"/>
      <c r="J26" s="236"/>
    </row>
    <row r="27" spans="1:10" s="71" customFormat="1" ht="17.25" customHeight="1" x14ac:dyDescent="0.25">
      <c r="A27" s="251" t="s">
        <v>137</v>
      </c>
      <c r="B27" s="252" t="s">
        <v>484</v>
      </c>
      <c r="C27" s="287" t="s">
        <v>483</v>
      </c>
      <c r="D27" s="287" t="s">
        <v>483</v>
      </c>
      <c r="E27" s="287" t="s">
        <v>483</v>
      </c>
      <c r="F27" s="287" t="s">
        <v>483</v>
      </c>
      <c r="G27" s="288"/>
      <c r="H27" s="288"/>
      <c r="I27" s="236"/>
      <c r="J27" s="236"/>
    </row>
    <row r="28" spans="1:10" s="71" customFormat="1" ht="33.75" customHeight="1" x14ac:dyDescent="0.25">
      <c r="A28" s="251" t="s">
        <v>136</v>
      </c>
      <c r="B28" s="252" t="s">
        <v>485</v>
      </c>
      <c r="C28" s="287">
        <v>40709</v>
      </c>
      <c r="D28" s="287">
        <v>40709</v>
      </c>
      <c r="E28" s="287">
        <v>40709</v>
      </c>
      <c r="F28" s="287">
        <v>40709</v>
      </c>
      <c r="G28" s="288">
        <v>1</v>
      </c>
      <c r="H28" s="288"/>
      <c r="I28" s="236"/>
      <c r="J28" s="236"/>
    </row>
    <row r="29" spans="1:10" s="71" customFormat="1" ht="47.25" x14ac:dyDescent="0.25">
      <c r="A29" s="251" t="s">
        <v>135</v>
      </c>
      <c r="B29" s="252" t="s">
        <v>486</v>
      </c>
      <c r="C29" s="287">
        <v>41239</v>
      </c>
      <c r="D29" s="287">
        <v>41239</v>
      </c>
      <c r="E29" s="287">
        <v>41239</v>
      </c>
      <c r="F29" s="287">
        <v>41239</v>
      </c>
      <c r="G29" s="288">
        <v>1</v>
      </c>
      <c r="H29" s="288"/>
      <c r="I29" s="236"/>
      <c r="J29" s="236"/>
    </row>
    <row r="30" spans="1:10" s="71" customFormat="1" ht="31.5" customHeight="1" x14ac:dyDescent="0.25">
      <c r="A30" s="251" t="s">
        <v>134</v>
      </c>
      <c r="B30" s="252" t="s">
        <v>487</v>
      </c>
      <c r="C30" s="287">
        <v>41247</v>
      </c>
      <c r="D30" s="287">
        <v>41247</v>
      </c>
      <c r="E30" s="287">
        <v>41247</v>
      </c>
      <c r="F30" s="287">
        <v>41247</v>
      </c>
      <c r="G30" s="288">
        <v>1</v>
      </c>
      <c r="H30" s="288"/>
      <c r="I30" s="236"/>
      <c r="J30" s="236"/>
    </row>
    <row r="31" spans="1:10" s="71" customFormat="1" ht="30" customHeight="1" x14ac:dyDescent="0.25">
      <c r="A31" s="251" t="s">
        <v>133</v>
      </c>
      <c r="B31" s="258" t="s">
        <v>132</v>
      </c>
      <c r="C31" s="287">
        <v>40709</v>
      </c>
      <c r="D31" s="287">
        <v>40816</v>
      </c>
      <c r="E31" s="287">
        <v>40695</v>
      </c>
      <c r="F31" s="287">
        <v>40770</v>
      </c>
      <c r="G31" s="288">
        <v>1</v>
      </c>
      <c r="H31" s="288"/>
      <c r="I31" s="108"/>
      <c r="J31" s="108"/>
    </row>
    <row r="32" spans="1:10" s="71" customFormat="1" x14ac:dyDescent="0.25">
      <c r="A32" s="251">
        <v>2</v>
      </c>
      <c r="B32" s="253" t="s">
        <v>131</v>
      </c>
      <c r="C32" s="289"/>
      <c r="D32" s="289"/>
      <c r="E32" s="289"/>
      <c r="F32" s="289"/>
      <c r="G32" s="288"/>
      <c r="H32" s="288"/>
      <c r="I32" s="108"/>
      <c r="J32" s="108"/>
    </row>
    <row r="33" spans="1:11" s="71" customFormat="1" ht="39" customHeight="1" x14ac:dyDescent="0.25">
      <c r="A33" s="251" t="s">
        <v>130</v>
      </c>
      <c r="B33" s="252" t="s">
        <v>488</v>
      </c>
      <c r="C33" s="290" t="s">
        <v>489</v>
      </c>
      <c r="D33" s="290" t="s">
        <v>489</v>
      </c>
      <c r="E33" s="290" t="s">
        <v>489</v>
      </c>
      <c r="F33" s="290" t="s">
        <v>489</v>
      </c>
      <c r="G33" s="288">
        <v>1</v>
      </c>
      <c r="H33" s="288"/>
      <c r="I33" s="108"/>
      <c r="J33" s="108"/>
    </row>
    <row r="34" spans="1:11" s="71" customFormat="1" ht="47.25" customHeight="1" x14ac:dyDescent="0.25">
      <c r="A34" s="251" t="s">
        <v>129</v>
      </c>
      <c r="B34" s="252" t="s">
        <v>490</v>
      </c>
      <c r="C34" s="287" t="s">
        <v>483</v>
      </c>
      <c r="D34" s="287" t="s">
        <v>483</v>
      </c>
      <c r="E34" s="287" t="s">
        <v>483</v>
      </c>
      <c r="F34" s="287" t="s">
        <v>483</v>
      </c>
      <c r="G34" s="288"/>
      <c r="H34" s="288"/>
      <c r="I34" s="108"/>
      <c r="J34" s="108"/>
    </row>
    <row r="35" spans="1:11" s="71" customFormat="1" ht="31.5" x14ac:dyDescent="0.25">
      <c r="A35" s="251" t="s">
        <v>491</v>
      </c>
      <c r="B35" s="252" t="s">
        <v>492</v>
      </c>
      <c r="C35" s="287" t="s">
        <v>483</v>
      </c>
      <c r="D35" s="287" t="s">
        <v>483</v>
      </c>
      <c r="E35" s="287" t="s">
        <v>483</v>
      </c>
      <c r="F35" s="287" t="s">
        <v>483</v>
      </c>
      <c r="G35" s="288"/>
      <c r="H35" s="288"/>
      <c r="I35" s="108"/>
      <c r="J35" s="108"/>
    </row>
    <row r="36" spans="1:11" ht="37.5" customHeight="1" x14ac:dyDescent="0.25">
      <c r="A36" s="251">
        <v>3</v>
      </c>
      <c r="B36" s="253" t="s">
        <v>493</v>
      </c>
      <c r="C36" s="289"/>
      <c r="D36" s="289"/>
      <c r="E36" s="291"/>
      <c r="F36" s="291"/>
      <c r="G36" s="288"/>
      <c r="H36" s="288"/>
      <c r="I36" s="108"/>
      <c r="J36" s="108"/>
    </row>
    <row r="37" spans="1:11" ht="35.25" customHeight="1" x14ac:dyDescent="0.25">
      <c r="A37" s="251" t="s">
        <v>128</v>
      </c>
      <c r="B37" s="252" t="s">
        <v>494</v>
      </c>
      <c r="C37" s="287" t="s">
        <v>483</v>
      </c>
      <c r="D37" s="287" t="s">
        <v>483</v>
      </c>
      <c r="E37" s="287" t="s">
        <v>483</v>
      </c>
      <c r="F37" s="287" t="s">
        <v>483</v>
      </c>
      <c r="G37" s="288"/>
      <c r="H37" s="288"/>
      <c r="I37" s="108"/>
      <c r="J37" s="108"/>
    </row>
    <row r="38" spans="1:11" ht="20.25" customHeight="1" x14ac:dyDescent="0.25">
      <c r="A38" s="251" t="s">
        <v>127</v>
      </c>
      <c r="B38" s="252" t="s">
        <v>126</v>
      </c>
      <c r="C38" s="287">
        <v>40740</v>
      </c>
      <c r="D38" s="292">
        <v>42428</v>
      </c>
      <c r="E38" s="287">
        <v>40740</v>
      </c>
      <c r="F38" s="292"/>
      <c r="G38" s="293">
        <v>0.9</v>
      </c>
      <c r="H38" s="293">
        <v>0</v>
      </c>
      <c r="I38" s="422" t="s">
        <v>519</v>
      </c>
      <c r="J38" s="423"/>
    </row>
    <row r="39" spans="1:11" x14ac:dyDescent="0.25">
      <c r="A39" s="251" t="s">
        <v>125</v>
      </c>
      <c r="B39" s="252" t="s">
        <v>124</v>
      </c>
      <c r="C39" s="287">
        <v>40806</v>
      </c>
      <c r="D39" s="287">
        <v>42430</v>
      </c>
      <c r="E39" s="287">
        <v>40806</v>
      </c>
      <c r="F39" s="287"/>
      <c r="G39" s="288">
        <v>0.71</v>
      </c>
      <c r="H39" s="288">
        <v>0</v>
      </c>
      <c r="I39" s="424"/>
      <c r="J39" s="425"/>
    </row>
    <row r="40" spans="1:11" ht="18.75" customHeight="1" x14ac:dyDescent="0.25">
      <c r="A40" s="251" t="s">
        <v>123</v>
      </c>
      <c r="B40" s="252" t="s">
        <v>122</v>
      </c>
      <c r="C40" s="287">
        <v>40901</v>
      </c>
      <c r="D40" s="287">
        <v>42449</v>
      </c>
      <c r="E40" s="287">
        <v>40901</v>
      </c>
      <c r="F40" s="287"/>
      <c r="G40" s="288">
        <v>0.67</v>
      </c>
      <c r="H40" s="288">
        <v>0.67</v>
      </c>
      <c r="I40" s="424"/>
      <c r="J40" s="425"/>
    </row>
    <row r="41" spans="1:11" x14ac:dyDescent="0.25">
      <c r="A41" s="251" t="s">
        <v>121</v>
      </c>
      <c r="B41" s="252" t="s">
        <v>495</v>
      </c>
      <c r="C41" s="287">
        <v>42460</v>
      </c>
      <c r="D41" s="287">
        <v>42460</v>
      </c>
      <c r="E41" s="294"/>
      <c r="F41" s="294"/>
      <c r="G41" s="295"/>
      <c r="H41" s="295"/>
      <c r="I41" s="424"/>
      <c r="J41" s="425"/>
    </row>
    <row r="42" spans="1:11" ht="20.25" customHeight="1" x14ac:dyDescent="0.25">
      <c r="A42" s="251">
        <v>4</v>
      </c>
      <c r="B42" s="253" t="s">
        <v>120</v>
      </c>
      <c r="C42" s="287"/>
      <c r="D42" s="287"/>
      <c r="E42" s="294"/>
      <c r="F42" s="294"/>
      <c r="G42" s="295"/>
      <c r="H42" s="295"/>
      <c r="I42" s="424"/>
      <c r="J42" s="425"/>
    </row>
    <row r="43" spans="1:11" ht="18.75" customHeight="1" x14ac:dyDescent="0.25">
      <c r="A43" s="251" t="s">
        <v>119</v>
      </c>
      <c r="B43" s="252" t="s">
        <v>118</v>
      </c>
      <c r="C43" s="287">
        <v>40901</v>
      </c>
      <c r="D43" s="287">
        <v>42454</v>
      </c>
      <c r="E43" s="287">
        <v>40901</v>
      </c>
      <c r="F43" s="294"/>
      <c r="G43" s="295"/>
      <c r="H43" s="288"/>
      <c r="I43" s="424"/>
      <c r="J43" s="425"/>
      <c r="K43" s="246"/>
    </row>
    <row r="44" spans="1:11" ht="78" customHeight="1" x14ac:dyDescent="0.25">
      <c r="A44" s="251" t="s">
        <v>117</v>
      </c>
      <c r="B44" s="252" t="s">
        <v>116</v>
      </c>
      <c r="C44" s="287" t="s">
        <v>483</v>
      </c>
      <c r="D44" s="287" t="s">
        <v>483</v>
      </c>
      <c r="E44" s="294"/>
      <c r="F44" s="294"/>
      <c r="G44" s="295"/>
      <c r="H44" s="295"/>
      <c r="I44" s="424"/>
      <c r="J44" s="425"/>
    </row>
    <row r="45" spans="1:11" ht="31.5" x14ac:dyDescent="0.25">
      <c r="A45" s="254" t="s">
        <v>115</v>
      </c>
      <c r="B45" s="255" t="s">
        <v>501</v>
      </c>
      <c r="C45" s="287" t="s">
        <v>483</v>
      </c>
      <c r="D45" s="287" t="s">
        <v>483</v>
      </c>
      <c r="E45" s="294"/>
      <c r="F45" s="294"/>
      <c r="G45" s="295"/>
      <c r="H45" s="295"/>
      <c r="I45" s="424"/>
      <c r="J45" s="425"/>
    </row>
    <row r="46" spans="1:11" ht="31.5" x14ac:dyDescent="0.25">
      <c r="A46" s="256" t="s">
        <v>114</v>
      </c>
      <c r="B46" s="257" t="s">
        <v>496</v>
      </c>
      <c r="C46" s="287">
        <v>42460</v>
      </c>
      <c r="D46" s="287">
        <v>42460</v>
      </c>
      <c r="E46" s="294"/>
      <c r="F46" s="294"/>
      <c r="G46" s="295"/>
      <c r="H46" s="295"/>
      <c r="I46" s="426"/>
      <c r="J46" s="427"/>
    </row>
    <row r="47" spans="1:11" x14ac:dyDescent="0.25">
      <c r="A47" s="87"/>
      <c r="B47" s="87"/>
      <c r="C47" s="87"/>
      <c r="D47" s="87"/>
      <c r="E47" s="87"/>
      <c r="F47" s="87"/>
      <c r="G47" s="87"/>
      <c r="H47" s="87"/>
      <c r="I47" s="87"/>
      <c r="J47" s="87"/>
    </row>
    <row r="48" spans="1:11" x14ac:dyDescent="0.25">
      <c r="A48" s="87"/>
      <c r="B48" s="87"/>
      <c r="C48" s="87"/>
      <c r="D48" s="87"/>
      <c r="E48" s="87"/>
      <c r="F48" s="87"/>
      <c r="G48" s="87"/>
      <c r="H48" s="87"/>
      <c r="I48" s="87"/>
      <c r="J48" s="87"/>
    </row>
    <row r="49" spans="1:10" x14ac:dyDescent="0.25">
      <c r="A49" s="87"/>
      <c r="B49" s="87"/>
      <c r="C49" s="87"/>
      <c r="D49" s="87"/>
      <c r="E49" s="87"/>
      <c r="F49" s="87"/>
      <c r="G49" s="87"/>
      <c r="H49" s="87"/>
      <c r="I49" s="87"/>
      <c r="J49" s="87"/>
    </row>
    <row r="50" spans="1:10" x14ac:dyDescent="0.25">
      <c r="A50" s="87"/>
      <c r="B50" s="87"/>
      <c r="C50" s="87"/>
      <c r="D50" s="87"/>
      <c r="E50" s="87"/>
      <c r="F50" s="87"/>
      <c r="G50" s="87"/>
      <c r="H50" s="87"/>
      <c r="I50" s="87"/>
      <c r="J50" s="87"/>
    </row>
    <row r="51" spans="1:10" x14ac:dyDescent="0.25">
      <c r="A51" s="87"/>
      <c r="B51" s="87"/>
      <c r="C51" s="87"/>
      <c r="D51" s="87"/>
      <c r="E51" s="87"/>
      <c r="F51" s="87"/>
      <c r="G51" s="87"/>
      <c r="H51" s="87"/>
      <c r="I51" s="87"/>
      <c r="J51" s="87"/>
    </row>
    <row r="52" spans="1:10" x14ac:dyDescent="0.25">
      <c r="A52" s="87"/>
      <c r="B52" s="87"/>
      <c r="C52" s="87"/>
      <c r="D52" s="87"/>
      <c r="E52" s="87"/>
      <c r="F52" s="87"/>
      <c r="G52" s="87"/>
      <c r="H52" s="87"/>
      <c r="I52" s="87"/>
      <c r="J52" s="87"/>
    </row>
    <row r="53" spans="1:10" x14ac:dyDescent="0.25">
      <c r="A53" s="87"/>
      <c r="B53" s="87"/>
      <c r="C53" s="87"/>
      <c r="D53" s="87"/>
      <c r="E53" s="87"/>
      <c r="F53" s="87"/>
      <c r="G53" s="87"/>
      <c r="H53" s="87"/>
      <c r="I53" s="87"/>
      <c r="J53" s="87"/>
    </row>
    <row r="54" spans="1:10" x14ac:dyDescent="0.25">
      <c r="A54" s="87"/>
      <c r="B54" s="87"/>
      <c r="C54" s="87"/>
      <c r="D54" s="87"/>
      <c r="E54" s="87"/>
      <c r="F54" s="87"/>
      <c r="G54" s="87"/>
      <c r="H54" s="87"/>
      <c r="I54" s="87"/>
      <c r="J54" s="87"/>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sheetData>
  <mergeCells count="22">
    <mergeCell ref="A14:J14"/>
    <mergeCell ref="A19:J19"/>
    <mergeCell ref="A5:J5"/>
    <mergeCell ref="A7:J7"/>
    <mergeCell ref="A9:J9"/>
    <mergeCell ref="A10:J10"/>
    <mergeCell ref="A12:J12"/>
    <mergeCell ref="A13:J13"/>
    <mergeCell ref="A8:J8"/>
    <mergeCell ref="A11:J11"/>
    <mergeCell ref="A15:J15"/>
    <mergeCell ref="A16:J16"/>
    <mergeCell ref="I38:J4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6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B16" zoomScale="80" zoomScaleNormal="70" zoomScaleSheetLayoutView="80" workbookViewId="0">
      <pane xSplit="1" ySplit="8" topLeftCell="C24" activePane="bottomRight" state="frozen"/>
      <selection activeCell="B16" sqref="B16"/>
      <selection pane="topRight" activeCell="C16" sqref="C16"/>
      <selection pane="bottomLeft" activeCell="B24" sqref="B24"/>
      <selection pane="bottomRight" activeCell="T21" sqref="T21"/>
    </sheetView>
  </sheetViews>
  <sheetFormatPr defaultColWidth="9.140625" defaultRowHeight="15.75" x14ac:dyDescent="0.25"/>
  <cols>
    <col min="1" max="1" width="9.140625" style="67"/>
    <col min="2" max="2" width="57.85546875" style="67" customWidth="1"/>
    <col min="3" max="3" width="11" style="67" customWidth="1"/>
    <col min="4" max="4" width="12" style="67" customWidth="1"/>
    <col min="5" max="5" width="14" style="67" customWidth="1"/>
    <col min="6" max="6" width="14.28515625" style="67" customWidth="1"/>
    <col min="7" max="7" width="12.85546875" style="67" customWidth="1"/>
    <col min="8" max="8" width="10.7109375" style="67" customWidth="1"/>
    <col min="9" max="9" width="4.85546875" style="67" customWidth="1"/>
    <col min="10" max="10" width="9.7109375" style="67" customWidth="1"/>
    <col min="11" max="11" width="4.7109375" style="67" customWidth="1"/>
    <col min="12" max="12" width="10.85546875" style="67" customWidth="1"/>
    <col min="13" max="13" width="12.7109375" style="67" customWidth="1"/>
    <col min="14" max="16384" width="9.140625" style="67"/>
  </cols>
  <sheetData>
    <row r="1" spans="1:13" s="113" customFormat="1" ht="18.75" x14ac:dyDescent="0.25">
      <c r="A1" s="171"/>
      <c r="B1" s="172"/>
      <c r="C1" s="181"/>
      <c r="D1" s="171"/>
      <c r="E1" s="171"/>
      <c r="F1" s="172"/>
      <c r="G1" s="171"/>
      <c r="H1" s="172"/>
      <c r="I1" s="171"/>
      <c r="J1" s="172"/>
      <c r="K1" s="171"/>
      <c r="L1" s="170"/>
      <c r="M1" s="168" t="s">
        <v>22</v>
      </c>
    </row>
    <row r="2" spans="1:13" s="113" customFormat="1" ht="18.75" x14ac:dyDescent="0.3">
      <c r="A2" s="171"/>
      <c r="B2" s="172"/>
      <c r="C2" s="171"/>
      <c r="D2" s="172"/>
      <c r="E2" s="171"/>
      <c r="F2" s="172"/>
      <c r="G2" s="171"/>
      <c r="H2" s="172"/>
      <c r="I2" s="171"/>
      <c r="J2" s="172"/>
      <c r="K2" s="171"/>
      <c r="L2" s="170"/>
      <c r="M2" s="167" t="s">
        <v>6</v>
      </c>
    </row>
    <row r="3" spans="1:13" s="113" customFormat="1" ht="18.75" x14ac:dyDescent="0.3">
      <c r="A3" s="171"/>
      <c r="B3" s="172"/>
      <c r="C3" s="171"/>
      <c r="D3" s="172"/>
      <c r="E3" s="171"/>
      <c r="F3" s="172"/>
      <c r="G3" s="171"/>
      <c r="H3" s="172"/>
      <c r="I3" s="171"/>
      <c r="J3" s="172"/>
      <c r="K3" s="171"/>
      <c r="L3" s="170"/>
      <c r="M3" s="167" t="s">
        <v>21</v>
      </c>
    </row>
    <row r="4" spans="1:13" s="113" customFormat="1" ht="18.75" customHeight="1" x14ac:dyDescent="0.25">
      <c r="A4" s="460" t="s">
        <v>254</v>
      </c>
      <c r="B4" s="461"/>
      <c r="C4" s="461"/>
      <c r="D4" s="461"/>
      <c r="E4" s="461"/>
      <c r="F4" s="461"/>
      <c r="G4" s="461"/>
      <c r="H4" s="461"/>
      <c r="I4" s="461"/>
      <c r="J4" s="461"/>
      <c r="K4" s="461"/>
      <c r="L4" s="461"/>
      <c r="M4" s="462"/>
    </row>
    <row r="5" spans="1:13" s="113" customFormat="1" ht="18.75" x14ac:dyDescent="0.3">
      <c r="A5" s="171"/>
      <c r="B5" s="171"/>
      <c r="C5" s="171"/>
      <c r="D5" s="171"/>
      <c r="E5" s="185"/>
      <c r="F5" s="171"/>
      <c r="G5" s="171"/>
      <c r="H5" s="172"/>
      <c r="I5" s="171"/>
      <c r="J5" s="172"/>
      <c r="K5" s="171"/>
      <c r="L5" s="184"/>
      <c r="M5" s="186"/>
    </row>
    <row r="6" spans="1:13" s="113" customFormat="1" ht="18.75" x14ac:dyDescent="0.25">
      <c r="A6" s="467" t="s">
        <v>5</v>
      </c>
      <c r="B6" s="468"/>
      <c r="C6" s="468"/>
      <c r="D6" s="468"/>
      <c r="E6" s="468"/>
      <c r="F6" s="468"/>
      <c r="G6" s="468"/>
      <c r="H6" s="468"/>
      <c r="I6" s="468"/>
      <c r="J6" s="468"/>
      <c r="K6" s="468"/>
      <c r="L6" s="468"/>
      <c r="M6" s="469"/>
    </row>
    <row r="7" spans="1:13" s="113" customFormat="1" ht="18.75" x14ac:dyDescent="0.25">
      <c r="A7" s="194"/>
      <c r="B7" s="193"/>
      <c r="C7" s="194"/>
      <c r="D7" s="194"/>
      <c r="E7" s="196"/>
      <c r="F7" s="194"/>
      <c r="G7" s="194"/>
      <c r="H7" s="193"/>
      <c r="I7" s="194"/>
      <c r="J7" s="188"/>
      <c r="K7" s="187"/>
      <c r="L7" s="187"/>
      <c r="M7" s="187"/>
    </row>
    <row r="8" spans="1:13" s="113" customFormat="1" ht="15.6" customHeight="1" x14ac:dyDescent="0.25">
      <c r="A8" s="463" t="str">
        <f>'1. паспорт местоположение'!A9:C9</f>
        <v>Филиал ПАО "МРСК Северного Кавказа"- "Дагэнерго"</v>
      </c>
      <c r="B8" s="464"/>
      <c r="C8" s="464"/>
      <c r="D8" s="464"/>
      <c r="E8" s="464"/>
      <c r="F8" s="464"/>
      <c r="G8" s="464"/>
      <c r="H8" s="464"/>
      <c r="I8" s="464"/>
      <c r="J8" s="464"/>
      <c r="K8" s="464"/>
      <c r="L8" s="464"/>
      <c r="M8" s="466"/>
    </row>
    <row r="9" spans="1:13" s="113" customFormat="1" ht="18.75" customHeight="1" x14ac:dyDescent="0.25">
      <c r="A9" s="448" t="s">
        <v>4</v>
      </c>
      <c r="B9" s="449"/>
      <c r="C9" s="449"/>
      <c r="D9" s="449"/>
      <c r="E9" s="449"/>
      <c r="F9" s="449"/>
      <c r="G9" s="449"/>
      <c r="H9" s="449"/>
      <c r="I9" s="449"/>
      <c r="J9" s="449"/>
      <c r="K9" s="449"/>
      <c r="L9" s="449"/>
      <c r="M9" s="450"/>
    </row>
    <row r="10" spans="1:13" s="113" customFormat="1" ht="18.75" x14ac:dyDescent="0.25">
      <c r="A10" s="194"/>
      <c r="B10" s="193"/>
      <c r="C10" s="194"/>
      <c r="D10" s="194"/>
      <c r="E10" s="195"/>
      <c r="F10" s="194"/>
      <c r="G10" s="194"/>
      <c r="H10" s="193"/>
      <c r="I10" s="194"/>
      <c r="J10" s="190"/>
      <c r="K10" s="189"/>
      <c r="L10" s="189"/>
      <c r="M10" s="190"/>
    </row>
    <row r="11" spans="1:13" s="113" customFormat="1" ht="15.6" customHeight="1" x14ac:dyDescent="0.25">
      <c r="A11" s="463" t="str">
        <f>'1. паспорт местоположение'!A12:C12</f>
        <v>F_prj_109106_47589</v>
      </c>
      <c r="B11" s="464"/>
      <c r="C11" s="464"/>
      <c r="D11" s="464"/>
      <c r="E11" s="464"/>
      <c r="F11" s="464"/>
      <c r="G11" s="464"/>
      <c r="H11" s="464"/>
      <c r="I11" s="464"/>
      <c r="J11" s="464"/>
      <c r="K11" s="464"/>
      <c r="L11" s="464"/>
      <c r="M11" s="465"/>
    </row>
    <row r="12" spans="1:13" s="113" customFormat="1" x14ac:dyDescent="0.25">
      <c r="A12" s="448" t="s">
        <v>3</v>
      </c>
      <c r="B12" s="449"/>
      <c r="C12" s="449"/>
      <c r="D12" s="449"/>
      <c r="E12" s="449"/>
      <c r="F12" s="449"/>
      <c r="G12" s="449"/>
      <c r="H12" s="449"/>
      <c r="I12" s="449"/>
      <c r="J12" s="449"/>
      <c r="K12" s="449"/>
      <c r="L12" s="449"/>
      <c r="M12" s="450"/>
    </row>
    <row r="13" spans="1:13" s="113" customFormat="1" ht="16.5" customHeight="1" x14ac:dyDescent="0.3">
      <c r="A13" s="179"/>
      <c r="B13" s="192"/>
      <c r="C13" s="191"/>
      <c r="D13" s="178"/>
      <c r="E13" s="178"/>
      <c r="F13" s="179"/>
      <c r="G13" s="179"/>
      <c r="H13" s="191"/>
      <c r="I13" s="180"/>
      <c r="J13" s="169"/>
      <c r="K13" s="169"/>
      <c r="L13" s="177"/>
      <c r="M13" s="177"/>
    </row>
    <row r="14" spans="1:13" s="113" customFormat="1" x14ac:dyDescent="0.25">
      <c r="A14" s="445" t="str">
        <f>'1. паспорт местоположение'!A15:C15</f>
        <v>Комплексная программа мер по снижению сверхнормативных потерь (Республика Дагестан)</v>
      </c>
      <c r="B14" s="446"/>
      <c r="C14" s="446"/>
      <c r="D14" s="446"/>
      <c r="E14" s="446"/>
      <c r="F14" s="446"/>
      <c r="G14" s="446"/>
      <c r="H14" s="446"/>
      <c r="I14" s="446"/>
      <c r="J14" s="446"/>
      <c r="K14" s="446"/>
      <c r="L14" s="446"/>
      <c r="M14" s="447"/>
    </row>
    <row r="15" spans="1:13" s="113" customFormat="1" ht="15.75" customHeight="1" x14ac:dyDescent="0.25">
      <c r="A15" s="448" t="s">
        <v>2</v>
      </c>
      <c r="B15" s="449"/>
      <c r="C15" s="449"/>
      <c r="D15" s="449"/>
      <c r="E15" s="449"/>
      <c r="F15" s="449"/>
      <c r="G15" s="449"/>
      <c r="H15" s="449"/>
      <c r="I15" s="449"/>
      <c r="J15" s="449"/>
      <c r="K15" s="449"/>
      <c r="L15" s="449"/>
      <c r="M15" s="450"/>
    </row>
    <row r="16" spans="1:13" s="113" customFormat="1" ht="19.5" customHeight="1" x14ac:dyDescent="0.25">
      <c r="A16" s="201"/>
      <c r="B16" s="201"/>
      <c r="C16" s="201"/>
      <c r="D16" s="202"/>
      <c r="E16" s="203"/>
      <c r="F16" s="203"/>
      <c r="G16" s="203"/>
      <c r="H16" s="201"/>
      <c r="I16" s="204"/>
      <c r="J16" s="202"/>
      <c r="K16" s="201"/>
      <c r="L16" s="204"/>
      <c r="M16" s="204"/>
    </row>
    <row r="17" spans="1:16" s="113" customFormat="1" ht="21.75" customHeight="1" x14ac:dyDescent="0.25">
      <c r="A17" s="175"/>
      <c r="B17" s="171"/>
      <c r="C17" s="171"/>
      <c r="D17" s="174"/>
      <c r="E17" s="171"/>
      <c r="F17" s="171"/>
      <c r="G17" s="174"/>
      <c r="H17" s="176"/>
      <c r="I17" s="171"/>
      <c r="J17" s="171"/>
      <c r="K17" s="171"/>
      <c r="L17" s="173"/>
      <c r="M17" s="173"/>
    </row>
    <row r="18" spans="1:16" x14ac:dyDescent="0.25">
      <c r="A18" s="453" t="s">
        <v>230</v>
      </c>
      <c r="B18" s="453"/>
      <c r="C18" s="453"/>
      <c r="D18" s="453"/>
      <c r="E18" s="453"/>
      <c r="F18" s="453"/>
      <c r="G18" s="453"/>
      <c r="H18" s="453"/>
      <c r="I18" s="453"/>
      <c r="J18" s="453"/>
      <c r="K18" s="453"/>
      <c r="L18" s="453"/>
      <c r="M18" s="453"/>
    </row>
    <row r="19" spans="1:16" x14ac:dyDescent="0.25">
      <c r="A19" s="197"/>
      <c r="B19" s="183"/>
      <c r="C19" s="183"/>
      <c r="D19" s="198"/>
      <c r="E19" s="183"/>
      <c r="F19" s="198"/>
      <c r="G19" s="183"/>
      <c r="H19" s="200"/>
      <c r="I19" s="200"/>
      <c r="J19" s="199"/>
      <c r="K19" s="183"/>
      <c r="L19" s="183"/>
      <c r="M19" s="182"/>
    </row>
    <row r="20" spans="1:16" ht="33" customHeight="1" x14ac:dyDescent="0.25">
      <c r="A20" s="451" t="s">
        <v>113</v>
      </c>
      <c r="B20" s="451" t="s">
        <v>112</v>
      </c>
      <c r="C20" s="428" t="s">
        <v>111</v>
      </c>
      <c r="D20" s="428"/>
      <c r="E20" s="434" t="s">
        <v>110</v>
      </c>
      <c r="F20" s="434"/>
      <c r="G20" s="451" t="s">
        <v>409</v>
      </c>
      <c r="H20" s="458" t="s">
        <v>461</v>
      </c>
      <c r="I20" s="459"/>
      <c r="J20" s="459"/>
      <c r="K20" s="459"/>
      <c r="L20" s="454" t="s">
        <v>109</v>
      </c>
      <c r="M20" s="455"/>
      <c r="N20" s="72"/>
      <c r="O20" s="72"/>
      <c r="P20" s="72"/>
    </row>
    <row r="21" spans="1:16" ht="90" customHeight="1" x14ac:dyDescent="0.25">
      <c r="A21" s="452"/>
      <c r="B21" s="452"/>
      <c r="C21" s="428"/>
      <c r="D21" s="428"/>
      <c r="E21" s="434"/>
      <c r="F21" s="434"/>
      <c r="G21" s="452"/>
      <c r="H21" s="428" t="s">
        <v>0</v>
      </c>
      <c r="I21" s="428"/>
      <c r="J21" s="428" t="str">
        <f>D22</f>
        <v>Факт</v>
      </c>
      <c r="K21" s="428"/>
      <c r="L21" s="456"/>
      <c r="M21" s="457"/>
    </row>
    <row r="22" spans="1:16" ht="89.25" customHeight="1" x14ac:dyDescent="0.25">
      <c r="A22" s="435"/>
      <c r="B22" s="435"/>
      <c r="C22" s="93" t="s">
        <v>0</v>
      </c>
      <c r="D22" s="93" t="s">
        <v>408</v>
      </c>
      <c r="E22" s="94" t="s">
        <v>531</v>
      </c>
      <c r="F22" s="94" t="s">
        <v>532</v>
      </c>
      <c r="G22" s="435"/>
      <c r="H22" s="95" t="s">
        <v>219</v>
      </c>
      <c r="I22" s="95" t="s">
        <v>220</v>
      </c>
      <c r="J22" s="95" t="s">
        <v>219</v>
      </c>
      <c r="K22" s="95" t="s">
        <v>220</v>
      </c>
      <c r="L22" s="93" t="s">
        <v>108</v>
      </c>
      <c r="M22" s="93" t="str">
        <f>D22</f>
        <v>Факт</v>
      </c>
    </row>
    <row r="23" spans="1:16" ht="19.5" customHeight="1" x14ac:dyDescent="0.25">
      <c r="A23" s="92">
        <v>1</v>
      </c>
      <c r="B23" s="92">
        <v>2</v>
      </c>
      <c r="C23" s="92">
        <v>3</v>
      </c>
      <c r="D23" s="92">
        <v>4</v>
      </c>
      <c r="E23" s="92">
        <v>5</v>
      </c>
      <c r="F23" s="92">
        <v>6</v>
      </c>
      <c r="G23" s="92">
        <v>7</v>
      </c>
      <c r="H23" s="92">
        <v>8</v>
      </c>
      <c r="I23" s="92">
        <v>9</v>
      </c>
      <c r="J23" s="92">
        <v>10</v>
      </c>
      <c r="K23" s="267">
        <v>11</v>
      </c>
      <c r="L23" s="92">
        <v>20</v>
      </c>
      <c r="M23" s="92">
        <v>21</v>
      </c>
    </row>
    <row r="24" spans="1:16" ht="47.25" customHeight="1" x14ac:dyDescent="0.25">
      <c r="A24" s="96">
        <v>1</v>
      </c>
      <c r="B24" s="97" t="s">
        <v>107</v>
      </c>
      <c r="C24" s="237">
        <f>SUM(C25:C29)</f>
        <v>2883.5175970000005</v>
      </c>
      <c r="D24" s="237">
        <f>SUM(D25:D29)</f>
        <v>2515.788</v>
      </c>
      <c r="E24" s="237" t="e">
        <f>SUM(E25:E29)</f>
        <v>#REF!</v>
      </c>
      <c r="F24" s="237">
        <f t="shared" ref="F24" si="0">SUM(F25:F29)</f>
        <v>189.43299999999999</v>
      </c>
      <c r="G24" s="109">
        <f>SUM(G25:G29)</f>
        <v>3.1950509999999999</v>
      </c>
      <c r="H24" s="109">
        <f t="shared" ref="H24" si="1">SUM(H25:H29)</f>
        <v>465.57</v>
      </c>
      <c r="I24" s="225" t="s">
        <v>497</v>
      </c>
      <c r="J24" s="109">
        <f t="shared" ref="J24" si="2">SUM(J25:J29)</f>
        <v>249.83799999999999</v>
      </c>
      <c r="K24" s="271" t="s">
        <v>520</v>
      </c>
      <c r="L24" s="109">
        <f>H24</f>
        <v>465.57</v>
      </c>
      <c r="M24" s="109">
        <f>SUM(M25:M29)</f>
        <v>249.83799999999999</v>
      </c>
      <c r="N24" s="238"/>
    </row>
    <row r="25" spans="1:16" ht="24" customHeight="1" x14ac:dyDescent="0.25">
      <c r="A25" s="98" t="s">
        <v>106</v>
      </c>
      <c r="B25" s="99" t="s">
        <v>105</v>
      </c>
      <c r="C25" s="237">
        <f>2886.712597-164.962591-41.053</f>
        <v>2680.6970060000003</v>
      </c>
      <c r="D25" s="237">
        <v>2248.6579999999999</v>
      </c>
      <c r="E25" s="237" t="e">
        <f>G25+J25+#REF!</f>
        <v>#REF!</v>
      </c>
      <c r="F25" s="237">
        <f>M25</f>
        <v>189.43299999999999</v>
      </c>
      <c r="G25" s="109">
        <v>0</v>
      </c>
      <c r="H25" s="109">
        <v>465.57</v>
      </c>
      <c r="I25" s="225" t="s">
        <v>497</v>
      </c>
      <c r="J25" s="109">
        <v>189.43299999999999</v>
      </c>
      <c r="K25" s="225">
        <v>3</v>
      </c>
      <c r="L25" s="109">
        <f>H25</f>
        <v>465.57</v>
      </c>
      <c r="M25" s="109">
        <f>J25</f>
        <v>189.43299999999999</v>
      </c>
    </row>
    <row r="26" spans="1:16" x14ac:dyDescent="0.25">
      <c r="A26" s="98" t="s">
        <v>104</v>
      </c>
      <c r="B26" s="99" t="s">
        <v>103</v>
      </c>
      <c r="C26" s="237">
        <v>0</v>
      </c>
      <c r="D26" s="237">
        <v>0</v>
      </c>
      <c r="E26" s="237">
        <v>0</v>
      </c>
      <c r="F26" s="237">
        <v>0</v>
      </c>
      <c r="G26" s="109">
        <v>0</v>
      </c>
      <c r="H26" s="109">
        <v>0</v>
      </c>
      <c r="I26" s="109"/>
      <c r="J26" s="109">
        <v>0</v>
      </c>
      <c r="K26" s="225"/>
      <c r="L26" s="109">
        <f>H26</f>
        <v>0</v>
      </c>
      <c r="M26" s="109">
        <f t="shared" ref="M26:M34" si="3">J26</f>
        <v>0</v>
      </c>
    </row>
    <row r="27" spans="1:16" ht="31.5" x14ac:dyDescent="0.25">
      <c r="A27" s="98" t="s">
        <v>102</v>
      </c>
      <c r="B27" s="99" t="s">
        <v>207</v>
      </c>
      <c r="C27" s="237">
        <v>0</v>
      </c>
      <c r="D27" s="237">
        <v>0</v>
      </c>
      <c r="E27" s="237">
        <v>0</v>
      </c>
      <c r="F27" s="237">
        <v>0</v>
      </c>
      <c r="G27" s="109">
        <v>0</v>
      </c>
      <c r="H27" s="109">
        <v>0</v>
      </c>
      <c r="I27" s="109"/>
      <c r="J27" s="109">
        <v>0</v>
      </c>
      <c r="K27" s="225"/>
      <c r="L27" s="109">
        <f>H27</f>
        <v>0</v>
      </c>
      <c r="M27" s="109">
        <f t="shared" si="3"/>
        <v>0</v>
      </c>
    </row>
    <row r="28" spans="1:16" x14ac:dyDescent="0.25">
      <c r="A28" s="98" t="s">
        <v>101</v>
      </c>
      <c r="B28" s="99" t="s">
        <v>100</v>
      </c>
      <c r="C28" s="237">
        <v>0</v>
      </c>
      <c r="D28" s="237">
        <v>0</v>
      </c>
      <c r="E28" s="237">
        <v>0</v>
      </c>
      <c r="F28" s="237">
        <v>0</v>
      </c>
      <c r="G28" s="109">
        <v>0</v>
      </c>
      <c r="H28" s="109">
        <v>0</v>
      </c>
      <c r="I28" s="109"/>
      <c r="J28" s="109">
        <v>0</v>
      </c>
      <c r="K28" s="225"/>
      <c r="L28" s="109">
        <f>H28</f>
        <v>0</v>
      </c>
      <c r="M28" s="109">
        <f t="shared" si="3"/>
        <v>0</v>
      </c>
    </row>
    <row r="29" spans="1:16" x14ac:dyDescent="0.25">
      <c r="A29" s="98" t="s">
        <v>99</v>
      </c>
      <c r="B29" s="100" t="s">
        <v>98</v>
      </c>
      <c r="C29" s="237">
        <f>164.962591+41.053-3.195</f>
        <v>202.82059100000001</v>
      </c>
      <c r="D29" s="237">
        <f>226.077+41.053</f>
        <v>267.13</v>
      </c>
      <c r="E29" s="237" t="e">
        <f>G29+J29+#REF!</f>
        <v>#REF!</v>
      </c>
      <c r="F29" s="237">
        <v>0</v>
      </c>
      <c r="G29" s="109">
        <v>3.1950509999999999</v>
      </c>
      <c r="H29" s="109">
        <v>0</v>
      </c>
      <c r="I29" s="109"/>
      <c r="J29" s="109">
        <v>60.405000000000001</v>
      </c>
      <c r="K29" s="225">
        <v>1</v>
      </c>
      <c r="L29" s="109">
        <f>H29</f>
        <v>0</v>
      </c>
      <c r="M29" s="109">
        <f t="shared" si="3"/>
        <v>60.405000000000001</v>
      </c>
    </row>
    <row r="30" spans="1:16" ht="47.25" x14ac:dyDescent="0.25">
      <c r="A30" s="96" t="s">
        <v>17</v>
      </c>
      <c r="B30" s="97" t="s">
        <v>97</v>
      </c>
      <c r="C30" s="237">
        <f t="shared" ref="C30" si="4">SUM(C31:C34)</f>
        <v>2449.43399423961</v>
      </c>
      <c r="D30" s="237">
        <f t="shared" ref="D30:M30" si="5">SUM(D31:D34)</f>
        <v>1655.8493059322036</v>
      </c>
      <c r="E30" s="237">
        <f t="shared" si="5"/>
        <v>798.7883469467962</v>
      </c>
      <c r="F30" s="237">
        <f t="shared" si="5"/>
        <v>796.77987165679667</v>
      </c>
      <c r="G30" s="239">
        <f t="shared" si="5"/>
        <v>2.0084752899999998</v>
      </c>
      <c r="H30" s="109">
        <f>SUM(H31:H34)</f>
        <v>541.00348251358673</v>
      </c>
      <c r="I30" s="225">
        <v>1</v>
      </c>
      <c r="J30" s="109">
        <f>SUM(J31:J34)</f>
        <v>0</v>
      </c>
      <c r="K30" s="225"/>
      <c r="L30" s="109">
        <f>H30</f>
        <v>541.00348251358673</v>
      </c>
      <c r="M30" s="109">
        <f t="shared" si="3"/>
        <v>0</v>
      </c>
      <c r="N30" s="238"/>
    </row>
    <row r="31" spans="1:16" x14ac:dyDescent="0.25">
      <c r="A31" s="96" t="s">
        <v>96</v>
      </c>
      <c r="B31" s="99" t="s">
        <v>95</v>
      </c>
      <c r="C31" s="237">
        <f>164.962591/1.18</f>
        <v>139.79880593220341</v>
      </c>
      <c r="D31" s="237">
        <f>164.962591/1.18</f>
        <v>139.79880593220341</v>
      </c>
      <c r="E31" s="237">
        <v>0</v>
      </c>
      <c r="F31" s="237">
        <f>J31</f>
        <v>0</v>
      </c>
      <c r="G31" s="109"/>
      <c r="H31" s="109"/>
      <c r="I31" s="109"/>
      <c r="J31" s="109"/>
      <c r="K31" s="271"/>
      <c r="L31" s="109">
        <f>H31</f>
        <v>0</v>
      </c>
      <c r="M31" s="109">
        <f t="shared" si="3"/>
        <v>0</v>
      </c>
    </row>
    <row r="32" spans="1:16" ht="31.5" x14ac:dyDescent="0.25">
      <c r="A32" s="96" t="s">
        <v>94</v>
      </c>
      <c r="B32" s="99" t="s">
        <v>93</v>
      </c>
      <c r="C32" s="237">
        <v>628.03291375298954</v>
      </c>
      <c r="D32" s="237">
        <v>356.94400000000002</v>
      </c>
      <c r="E32" s="237">
        <f>176.088351636152</f>
        <v>176.088351636152</v>
      </c>
      <c r="F32" s="237">
        <v>176.08835163615205</v>
      </c>
      <c r="G32" s="109">
        <v>-1.096957</v>
      </c>
      <c r="H32" s="109">
        <v>119.86619341211039</v>
      </c>
      <c r="I32" s="225">
        <v>1</v>
      </c>
      <c r="J32" s="109">
        <v>0</v>
      </c>
      <c r="K32" s="225"/>
      <c r="L32" s="109">
        <f>H32</f>
        <v>119.86619341211039</v>
      </c>
      <c r="M32" s="109">
        <f t="shared" si="3"/>
        <v>0</v>
      </c>
    </row>
    <row r="33" spans="1:13" x14ac:dyDescent="0.25">
      <c r="A33" s="96" t="s">
        <v>92</v>
      </c>
      <c r="B33" s="99" t="s">
        <v>91</v>
      </c>
      <c r="C33" s="237">
        <v>1594.1643298744173</v>
      </c>
      <c r="D33" s="237">
        <v>1076.97</v>
      </c>
      <c r="E33" s="237">
        <f>531.452174395083</f>
        <v>531.45217439508303</v>
      </c>
      <c r="F33" s="237">
        <v>531.45217439508338</v>
      </c>
      <c r="G33" s="109">
        <v>-8.2986000000000004E-2</v>
      </c>
      <c r="H33" s="109">
        <v>360.57873120890974</v>
      </c>
      <c r="I33" s="225">
        <v>1</v>
      </c>
      <c r="J33" s="109">
        <v>0</v>
      </c>
      <c r="K33" s="225"/>
      <c r="L33" s="109">
        <f>H33</f>
        <v>360.57873120890974</v>
      </c>
      <c r="M33" s="109">
        <f t="shared" si="3"/>
        <v>0</v>
      </c>
    </row>
    <row r="34" spans="1:13" ht="24.75" customHeight="1" x14ac:dyDescent="0.25">
      <c r="A34" s="96" t="s">
        <v>90</v>
      </c>
      <c r="B34" s="99" t="s">
        <v>89</v>
      </c>
      <c r="C34" s="237">
        <f>90.63294468-3.195</f>
        <v>87.437944680000001</v>
      </c>
      <c r="D34" s="237">
        <f>41.0835+41.053</f>
        <v>82.136499999999998</v>
      </c>
      <c r="E34" s="237">
        <f>89.2393456255612+2.00847529</f>
        <v>91.247820915561192</v>
      </c>
      <c r="F34" s="237">
        <v>89.239345625561242</v>
      </c>
      <c r="G34" s="109">
        <f>3.195-0.00658171</f>
        <v>3.18841829</v>
      </c>
      <c r="H34" s="109">
        <v>60.558557892566618</v>
      </c>
      <c r="I34" s="225">
        <v>1</v>
      </c>
      <c r="J34" s="109">
        <v>0</v>
      </c>
      <c r="K34" s="225"/>
      <c r="L34" s="109">
        <f>H34</f>
        <v>60.558557892566618</v>
      </c>
      <c r="M34" s="109">
        <f t="shared" si="3"/>
        <v>0</v>
      </c>
    </row>
    <row r="35" spans="1:13" ht="31.5" x14ac:dyDescent="0.25">
      <c r="A35" s="96" t="s">
        <v>16</v>
      </c>
      <c r="B35" s="97" t="s">
        <v>88</v>
      </c>
      <c r="C35" s="237"/>
      <c r="D35" s="237"/>
      <c r="E35" s="237"/>
      <c r="F35" s="237"/>
      <c r="G35" s="109"/>
      <c r="H35" s="109"/>
      <c r="I35" s="109"/>
      <c r="J35" s="109"/>
      <c r="K35" s="109"/>
      <c r="L35" s="109">
        <f>H35</f>
        <v>0</v>
      </c>
      <c r="M35" s="109"/>
    </row>
    <row r="36" spans="1:13" ht="31.5" x14ac:dyDescent="0.25">
      <c r="A36" s="98" t="s">
        <v>87</v>
      </c>
      <c r="B36" s="101" t="s">
        <v>86</v>
      </c>
      <c r="C36" s="237">
        <v>0</v>
      </c>
      <c r="D36" s="237">
        <v>0</v>
      </c>
      <c r="E36" s="237">
        <v>0</v>
      </c>
      <c r="F36" s="237">
        <v>0</v>
      </c>
      <c r="G36" s="109">
        <v>0</v>
      </c>
      <c r="H36" s="109">
        <v>0</v>
      </c>
      <c r="I36" s="109"/>
      <c r="J36" s="109">
        <v>0</v>
      </c>
      <c r="K36" s="225"/>
      <c r="L36" s="109">
        <f>H36</f>
        <v>0</v>
      </c>
      <c r="M36" s="109">
        <v>0</v>
      </c>
    </row>
    <row r="37" spans="1:13" x14ac:dyDescent="0.25">
      <c r="A37" s="98" t="s">
        <v>85</v>
      </c>
      <c r="B37" s="101" t="s">
        <v>75</v>
      </c>
      <c r="C37" s="237">
        <v>0</v>
      </c>
      <c r="D37" s="237">
        <v>0</v>
      </c>
      <c r="E37" s="237">
        <v>0</v>
      </c>
      <c r="F37" s="237">
        <v>0</v>
      </c>
      <c r="G37" s="109">
        <v>0</v>
      </c>
      <c r="H37" s="109">
        <v>0</v>
      </c>
      <c r="I37" s="109"/>
      <c r="J37" s="109">
        <v>0</v>
      </c>
      <c r="K37" s="225"/>
      <c r="L37" s="109">
        <f>H37</f>
        <v>0</v>
      </c>
      <c r="M37" s="109">
        <v>0</v>
      </c>
    </row>
    <row r="38" spans="1:13" x14ac:dyDescent="0.25">
      <c r="A38" s="98" t="s">
        <v>84</v>
      </c>
      <c r="B38" s="101" t="s">
        <v>73</v>
      </c>
      <c r="C38" s="237">
        <v>0</v>
      </c>
      <c r="D38" s="237">
        <v>0</v>
      </c>
      <c r="E38" s="237">
        <v>0</v>
      </c>
      <c r="F38" s="237">
        <v>0</v>
      </c>
      <c r="G38" s="109">
        <v>0</v>
      </c>
      <c r="H38" s="109">
        <v>0</v>
      </c>
      <c r="I38" s="109"/>
      <c r="J38" s="109">
        <v>0</v>
      </c>
      <c r="K38" s="225"/>
      <c r="L38" s="109">
        <f>H38</f>
        <v>0</v>
      </c>
      <c r="M38" s="109">
        <v>0</v>
      </c>
    </row>
    <row r="39" spans="1:13" ht="31.5" x14ac:dyDescent="0.25">
      <c r="A39" s="98" t="s">
        <v>83</v>
      </c>
      <c r="B39" s="99" t="s">
        <v>71</v>
      </c>
      <c r="C39" s="237">
        <v>0</v>
      </c>
      <c r="D39" s="237">
        <v>0</v>
      </c>
      <c r="E39" s="237">
        <v>0</v>
      </c>
      <c r="F39" s="237">
        <v>0</v>
      </c>
      <c r="G39" s="109">
        <v>0</v>
      </c>
      <c r="H39" s="109">
        <v>0</v>
      </c>
      <c r="I39" s="109"/>
      <c r="J39" s="109">
        <v>0</v>
      </c>
      <c r="K39" s="225"/>
      <c r="L39" s="109">
        <f>H39</f>
        <v>0</v>
      </c>
      <c r="M39" s="109">
        <v>0</v>
      </c>
    </row>
    <row r="40" spans="1:13" ht="31.5" x14ac:dyDescent="0.25">
      <c r="A40" s="98" t="s">
        <v>82</v>
      </c>
      <c r="B40" s="99" t="s">
        <v>69</v>
      </c>
      <c r="C40" s="237">
        <v>0</v>
      </c>
      <c r="D40" s="237">
        <v>0</v>
      </c>
      <c r="E40" s="237">
        <v>0</v>
      </c>
      <c r="F40" s="237">
        <v>0</v>
      </c>
      <c r="G40" s="109">
        <v>0</v>
      </c>
      <c r="H40" s="109">
        <v>0</v>
      </c>
      <c r="I40" s="109"/>
      <c r="J40" s="109">
        <v>0</v>
      </c>
      <c r="K40" s="225"/>
      <c r="L40" s="109">
        <f>H40</f>
        <v>0</v>
      </c>
      <c r="M40" s="109">
        <v>0</v>
      </c>
    </row>
    <row r="41" spans="1:13" x14ac:dyDescent="0.25">
      <c r="A41" s="98" t="s">
        <v>81</v>
      </c>
      <c r="B41" s="99" t="s">
        <v>67</v>
      </c>
      <c r="C41" s="237">
        <v>0</v>
      </c>
      <c r="D41" s="237">
        <v>0</v>
      </c>
      <c r="E41" s="237">
        <v>0</v>
      </c>
      <c r="F41" s="237">
        <v>0</v>
      </c>
      <c r="G41" s="109">
        <v>0</v>
      </c>
      <c r="H41" s="109">
        <v>0</v>
      </c>
      <c r="I41" s="109"/>
      <c r="J41" s="109">
        <v>0</v>
      </c>
      <c r="K41" s="225"/>
      <c r="L41" s="109">
        <f>H41</f>
        <v>0</v>
      </c>
      <c r="M41" s="109">
        <v>0</v>
      </c>
    </row>
    <row r="42" spans="1:13" ht="18.75" x14ac:dyDescent="0.25">
      <c r="A42" s="98" t="s">
        <v>80</v>
      </c>
      <c r="B42" s="101" t="s">
        <v>65</v>
      </c>
      <c r="C42" s="237">
        <v>0</v>
      </c>
      <c r="D42" s="237">
        <v>0</v>
      </c>
      <c r="E42" s="237">
        <v>0</v>
      </c>
      <c r="F42" s="237">
        <v>0</v>
      </c>
      <c r="G42" s="109">
        <v>0</v>
      </c>
      <c r="H42" s="109">
        <v>0</v>
      </c>
      <c r="I42" s="109"/>
      <c r="J42" s="109">
        <v>0</v>
      </c>
      <c r="K42" s="225"/>
      <c r="L42" s="109">
        <f>H42</f>
        <v>0</v>
      </c>
      <c r="M42" s="109">
        <v>0</v>
      </c>
    </row>
    <row r="43" spans="1:13" x14ac:dyDescent="0.25">
      <c r="A43" s="96" t="s">
        <v>15</v>
      </c>
      <c r="B43" s="97" t="s">
        <v>79</v>
      </c>
      <c r="C43" s="237"/>
      <c r="D43" s="237"/>
      <c r="E43" s="237"/>
      <c r="F43" s="237"/>
      <c r="G43" s="109"/>
      <c r="H43" s="109"/>
      <c r="I43" s="109"/>
      <c r="J43" s="109"/>
      <c r="K43" s="225"/>
      <c r="L43" s="109">
        <f>H43</f>
        <v>0</v>
      </c>
      <c r="M43" s="109"/>
    </row>
    <row r="44" spans="1:13" x14ac:dyDescent="0.25">
      <c r="A44" s="98" t="s">
        <v>78</v>
      </c>
      <c r="B44" s="99" t="s">
        <v>77</v>
      </c>
      <c r="C44" s="237">
        <v>0</v>
      </c>
      <c r="D44" s="237">
        <v>0</v>
      </c>
      <c r="E44" s="237">
        <v>0</v>
      </c>
      <c r="F44" s="237">
        <v>0</v>
      </c>
      <c r="G44" s="109">
        <v>0</v>
      </c>
      <c r="H44" s="109">
        <v>0</v>
      </c>
      <c r="I44" s="109"/>
      <c r="J44" s="109">
        <v>0</v>
      </c>
      <c r="K44" s="225"/>
      <c r="L44" s="109">
        <f>H44</f>
        <v>0</v>
      </c>
      <c r="M44" s="109">
        <v>0</v>
      </c>
    </row>
    <row r="45" spans="1:13" x14ac:dyDescent="0.25">
      <c r="A45" s="98" t="s">
        <v>76</v>
      </c>
      <c r="B45" s="99" t="s">
        <v>75</v>
      </c>
      <c r="C45" s="237">
        <v>0</v>
      </c>
      <c r="D45" s="237">
        <v>0</v>
      </c>
      <c r="E45" s="237">
        <v>0</v>
      </c>
      <c r="F45" s="237">
        <v>0</v>
      </c>
      <c r="G45" s="109">
        <v>0</v>
      </c>
      <c r="H45" s="109">
        <v>0</v>
      </c>
      <c r="I45" s="109"/>
      <c r="J45" s="109">
        <v>0</v>
      </c>
      <c r="K45" s="225"/>
      <c r="L45" s="109">
        <f>H45</f>
        <v>0</v>
      </c>
      <c r="M45" s="109">
        <v>0</v>
      </c>
    </row>
    <row r="46" spans="1:13" x14ac:dyDescent="0.25">
      <c r="A46" s="98" t="s">
        <v>74</v>
      </c>
      <c r="B46" s="99" t="s">
        <v>73</v>
      </c>
      <c r="C46" s="237">
        <v>0</v>
      </c>
      <c r="D46" s="237">
        <v>0</v>
      </c>
      <c r="E46" s="237">
        <v>0</v>
      </c>
      <c r="F46" s="237">
        <v>0</v>
      </c>
      <c r="G46" s="109">
        <v>0</v>
      </c>
      <c r="H46" s="109">
        <v>0</v>
      </c>
      <c r="I46" s="109"/>
      <c r="J46" s="109">
        <v>0</v>
      </c>
      <c r="K46" s="225"/>
      <c r="L46" s="109">
        <f>H46</f>
        <v>0</v>
      </c>
      <c r="M46" s="109">
        <v>0</v>
      </c>
    </row>
    <row r="47" spans="1:13" ht="31.5" x14ac:dyDescent="0.25">
      <c r="A47" s="98" t="s">
        <v>72</v>
      </c>
      <c r="B47" s="99" t="s">
        <v>71</v>
      </c>
      <c r="C47" s="237">
        <v>0</v>
      </c>
      <c r="D47" s="237">
        <v>0</v>
      </c>
      <c r="E47" s="237">
        <v>0</v>
      </c>
      <c r="F47" s="237">
        <v>0</v>
      </c>
      <c r="G47" s="109">
        <f>D47</f>
        <v>0</v>
      </c>
      <c r="H47" s="109">
        <v>0</v>
      </c>
      <c r="I47" s="109"/>
      <c r="J47" s="109">
        <v>0</v>
      </c>
      <c r="K47" s="225"/>
      <c r="L47" s="109">
        <f>H47</f>
        <v>0</v>
      </c>
      <c r="M47" s="109">
        <v>0</v>
      </c>
    </row>
    <row r="48" spans="1:13" ht="31.5" x14ac:dyDescent="0.25">
      <c r="A48" s="98" t="s">
        <v>70</v>
      </c>
      <c r="B48" s="99" t="s">
        <v>69</v>
      </c>
      <c r="C48" s="237">
        <v>0</v>
      </c>
      <c r="D48" s="237">
        <v>0</v>
      </c>
      <c r="E48" s="237">
        <v>0</v>
      </c>
      <c r="F48" s="237">
        <v>0</v>
      </c>
      <c r="G48" s="109">
        <v>0</v>
      </c>
      <c r="H48" s="109">
        <v>0</v>
      </c>
      <c r="I48" s="109"/>
      <c r="J48" s="109">
        <v>0</v>
      </c>
      <c r="K48" s="225"/>
      <c r="L48" s="109">
        <f>H48</f>
        <v>0</v>
      </c>
      <c r="M48" s="109">
        <f>J48</f>
        <v>0</v>
      </c>
    </row>
    <row r="49" spans="1:13" x14ac:dyDescent="0.25">
      <c r="A49" s="98" t="s">
        <v>68</v>
      </c>
      <c r="B49" s="99" t="s">
        <v>67</v>
      </c>
      <c r="C49" s="237">
        <v>0</v>
      </c>
      <c r="D49" s="237">
        <v>0</v>
      </c>
      <c r="E49" s="237">
        <v>0</v>
      </c>
      <c r="F49" s="237">
        <v>0</v>
      </c>
      <c r="G49" s="109">
        <v>0</v>
      </c>
      <c r="H49" s="109">
        <v>0</v>
      </c>
      <c r="I49" s="109"/>
      <c r="J49" s="109">
        <v>0</v>
      </c>
      <c r="K49" s="225"/>
      <c r="L49" s="109">
        <f>H49</f>
        <v>0</v>
      </c>
      <c r="M49" s="109">
        <v>0</v>
      </c>
    </row>
    <row r="50" spans="1:13" ht="18.75" x14ac:dyDescent="0.25">
      <c r="A50" s="98" t="s">
        <v>66</v>
      </c>
      <c r="B50" s="101" t="s">
        <v>65</v>
      </c>
      <c r="C50" s="259">
        <v>452816</v>
      </c>
      <c r="D50" s="259">
        <v>10772</v>
      </c>
      <c r="E50" s="259">
        <v>442044</v>
      </c>
      <c r="F50" s="259">
        <v>442044</v>
      </c>
      <c r="G50" s="109">
        <v>0</v>
      </c>
      <c r="H50" s="259">
        <v>442044</v>
      </c>
      <c r="I50" s="225">
        <v>1</v>
      </c>
      <c r="J50" s="109">
        <v>0</v>
      </c>
      <c r="K50" s="225"/>
      <c r="L50" s="259">
        <f>H50</f>
        <v>442044</v>
      </c>
      <c r="M50" s="109">
        <v>0</v>
      </c>
    </row>
    <row r="51" spans="1:13" ht="35.25" customHeight="1" x14ac:dyDescent="0.25">
      <c r="A51" s="96" t="s">
        <v>13</v>
      </c>
      <c r="B51" s="97" t="s">
        <v>64</v>
      </c>
      <c r="C51" s="237"/>
      <c r="D51" s="237"/>
      <c r="E51" s="237"/>
      <c r="F51" s="237"/>
      <c r="G51" s="109"/>
      <c r="H51" s="109"/>
      <c r="I51" s="109"/>
      <c r="J51" s="109"/>
      <c r="K51" s="225"/>
      <c r="L51" s="109">
        <f>H51</f>
        <v>0</v>
      </c>
      <c r="M51" s="109"/>
    </row>
    <row r="52" spans="1:13" x14ac:dyDescent="0.25">
      <c r="A52" s="98" t="s">
        <v>63</v>
      </c>
      <c r="B52" s="99" t="s">
        <v>62</v>
      </c>
      <c r="C52" s="237">
        <f>C30</f>
        <v>2449.43399423961</v>
      </c>
      <c r="D52" s="237">
        <v>49.187899999999999</v>
      </c>
      <c r="E52" s="237" t="e">
        <f>F52-E29</f>
        <v>#REF!</v>
      </c>
      <c r="F52" s="237">
        <v>2403.4409999999998</v>
      </c>
      <c r="G52" s="109">
        <v>0</v>
      </c>
      <c r="H52" s="109">
        <v>2400.25</v>
      </c>
      <c r="I52" s="225">
        <v>1</v>
      </c>
      <c r="J52" s="109">
        <v>0</v>
      </c>
      <c r="K52" s="225"/>
      <c r="L52" s="109">
        <f>H52</f>
        <v>2400.25</v>
      </c>
      <c r="M52" s="109">
        <f>J52</f>
        <v>0</v>
      </c>
    </row>
    <row r="53" spans="1:13" x14ac:dyDescent="0.25">
      <c r="A53" s="98" t="s">
        <v>61</v>
      </c>
      <c r="B53" s="99" t="s">
        <v>55</v>
      </c>
      <c r="C53" s="237">
        <v>0</v>
      </c>
      <c r="D53" s="237">
        <v>0</v>
      </c>
      <c r="E53" s="237">
        <v>0</v>
      </c>
      <c r="F53" s="237">
        <v>0</v>
      </c>
      <c r="G53" s="109">
        <v>0</v>
      </c>
      <c r="H53" s="109">
        <v>0</v>
      </c>
      <c r="I53" s="109"/>
      <c r="J53" s="109">
        <v>0</v>
      </c>
      <c r="K53" s="225"/>
      <c r="L53" s="109">
        <f>H53</f>
        <v>0</v>
      </c>
      <c r="M53" s="109">
        <v>0</v>
      </c>
    </row>
    <row r="54" spans="1:13" x14ac:dyDescent="0.25">
      <c r="A54" s="98" t="s">
        <v>60</v>
      </c>
      <c r="B54" s="101" t="s">
        <v>54</v>
      </c>
      <c r="C54" s="237">
        <v>0</v>
      </c>
      <c r="D54" s="237">
        <v>0</v>
      </c>
      <c r="E54" s="237">
        <v>0</v>
      </c>
      <c r="F54" s="237">
        <v>0</v>
      </c>
      <c r="G54" s="109">
        <v>0</v>
      </c>
      <c r="H54" s="109">
        <v>0</v>
      </c>
      <c r="I54" s="109"/>
      <c r="J54" s="109">
        <v>0</v>
      </c>
      <c r="K54" s="225"/>
      <c r="L54" s="109">
        <f>H54</f>
        <v>0</v>
      </c>
      <c r="M54" s="109">
        <v>0</v>
      </c>
    </row>
    <row r="55" spans="1:13" x14ac:dyDescent="0.25">
      <c r="A55" s="98" t="s">
        <v>59</v>
      </c>
      <c r="B55" s="101" t="s">
        <v>53</v>
      </c>
      <c r="C55" s="237">
        <v>0</v>
      </c>
      <c r="D55" s="237">
        <v>0</v>
      </c>
      <c r="E55" s="237">
        <v>0</v>
      </c>
      <c r="F55" s="237">
        <v>0</v>
      </c>
      <c r="G55" s="109">
        <v>0</v>
      </c>
      <c r="H55" s="109">
        <v>0</v>
      </c>
      <c r="I55" s="109"/>
      <c r="J55" s="109">
        <v>0</v>
      </c>
      <c r="K55" s="225"/>
      <c r="L55" s="109">
        <f>H55</f>
        <v>0</v>
      </c>
      <c r="M55" s="109">
        <v>0</v>
      </c>
    </row>
    <row r="56" spans="1:13" x14ac:dyDescent="0.25">
      <c r="A56" s="98" t="s">
        <v>58</v>
      </c>
      <c r="B56" s="101" t="s">
        <v>52</v>
      </c>
      <c r="C56" s="237">
        <v>0</v>
      </c>
      <c r="D56" s="237">
        <v>0</v>
      </c>
      <c r="E56" s="237">
        <v>0</v>
      </c>
      <c r="F56" s="237">
        <v>0</v>
      </c>
      <c r="G56" s="109">
        <v>0</v>
      </c>
      <c r="H56" s="109">
        <v>0</v>
      </c>
      <c r="I56" s="109"/>
      <c r="J56" s="109">
        <v>0</v>
      </c>
      <c r="K56" s="225"/>
      <c r="L56" s="109">
        <f>H56</f>
        <v>0</v>
      </c>
      <c r="M56" s="109">
        <v>0</v>
      </c>
    </row>
    <row r="57" spans="1:13" ht="18.75" x14ac:dyDescent="0.25">
      <c r="A57" s="98" t="s">
        <v>57</v>
      </c>
      <c r="B57" s="101" t="s">
        <v>51</v>
      </c>
      <c r="C57" s="259">
        <v>452816</v>
      </c>
      <c r="D57" s="259">
        <v>10772</v>
      </c>
      <c r="E57" s="259">
        <v>442044</v>
      </c>
      <c r="F57" s="259">
        <v>442044</v>
      </c>
      <c r="G57" s="109">
        <v>0</v>
      </c>
      <c r="H57" s="259">
        <v>442044</v>
      </c>
      <c r="I57" s="225">
        <v>1</v>
      </c>
      <c r="J57" s="109">
        <v>0</v>
      </c>
      <c r="K57" s="225"/>
      <c r="L57" s="259">
        <f>H57</f>
        <v>442044</v>
      </c>
      <c r="M57" s="109">
        <v>0</v>
      </c>
    </row>
    <row r="58" spans="1:13" ht="36.75" customHeight="1" x14ac:dyDescent="0.25">
      <c r="A58" s="96" t="s">
        <v>12</v>
      </c>
      <c r="B58" s="102" t="s">
        <v>152</v>
      </c>
      <c r="C58" s="237"/>
      <c r="D58" s="237"/>
      <c r="E58" s="237"/>
      <c r="F58" s="237"/>
      <c r="G58" s="109"/>
      <c r="H58" s="109"/>
      <c r="I58" s="109"/>
      <c r="J58" s="109"/>
      <c r="K58" s="225"/>
      <c r="L58" s="109">
        <f>H58</f>
        <v>0</v>
      </c>
      <c r="M58" s="109"/>
    </row>
    <row r="59" spans="1:13" x14ac:dyDescent="0.25">
      <c r="A59" s="96" t="s">
        <v>10</v>
      </c>
      <c r="B59" s="97" t="s">
        <v>56</v>
      </c>
      <c r="C59" s="237"/>
      <c r="D59" s="237"/>
      <c r="E59" s="237"/>
      <c r="F59" s="237"/>
      <c r="G59" s="109"/>
      <c r="H59" s="109"/>
      <c r="I59" s="109"/>
      <c r="J59" s="109"/>
      <c r="K59" s="225"/>
      <c r="L59" s="109">
        <f>H59</f>
        <v>0</v>
      </c>
      <c r="M59" s="109"/>
    </row>
    <row r="60" spans="1:13" x14ac:dyDescent="0.25">
      <c r="A60" s="98" t="s">
        <v>146</v>
      </c>
      <c r="B60" s="103" t="s">
        <v>77</v>
      </c>
      <c r="C60" s="237">
        <v>0</v>
      </c>
      <c r="D60" s="237">
        <v>0</v>
      </c>
      <c r="E60" s="237">
        <v>0</v>
      </c>
      <c r="F60" s="237">
        <v>0</v>
      </c>
      <c r="G60" s="109">
        <v>0</v>
      </c>
      <c r="H60" s="109">
        <v>0</v>
      </c>
      <c r="I60" s="109"/>
      <c r="J60" s="109">
        <v>0</v>
      </c>
      <c r="K60" s="225"/>
      <c r="L60" s="109">
        <f>H60</f>
        <v>0</v>
      </c>
      <c r="M60" s="109">
        <v>0</v>
      </c>
    </row>
    <row r="61" spans="1:13" x14ac:dyDescent="0.25">
      <c r="A61" s="98" t="s">
        <v>147</v>
      </c>
      <c r="B61" s="103" t="s">
        <v>75</v>
      </c>
      <c r="C61" s="237">
        <v>0</v>
      </c>
      <c r="D61" s="237">
        <v>0</v>
      </c>
      <c r="E61" s="237">
        <v>0</v>
      </c>
      <c r="F61" s="237">
        <v>0</v>
      </c>
      <c r="G61" s="109">
        <v>0</v>
      </c>
      <c r="H61" s="109">
        <v>0</v>
      </c>
      <c r="I61" s="109"/>
      <c r="J61" s="109">
        <v>0</v>
      </c>
      <c r="K61" s="225"/>
      <c r="L61" s="109">
        <f>H61</f>
        <v>0</v>
      </c>
      <c r="M61" s="109">
        <v>0</v>
      </c>
    </row>
    <row r="62" spans="1:13" x14ac:dyDescent="0.25">
      <c r="A62" s="98" t="s">
        <v>148</v>
      </c>
      <c r="B62" s="103" t="s">
        <v>73</v>
      </c>
      <c r="C62" s="237">
        <v>0</v>
      </c>
      <c r="D62" s="237">
        <v>0</v>
      </c>
      <c r="E62" s="237">
        <v>0</v>
      </c>
      <c r="F62" s="237">
        <v>0</v>
      </c>
      <c r="G62" s="109">
        <v>0</v>
      </c>
      <c r="H62" s="109">
        <v>0</v>
      </c>
      <c r="I62" s="109"/>
      <c r="J62" s="109">
        <v>0</v>
      </c>
      <c r="K62" s="225"/>
      <c r="L62" s="109">
        <f>H62</f>
        <v>0</v>
      </c>
      <c r="M62" s="109">
        <v>0</v>
      </c>
    </row>
    <row r="63" spans="1:13" x14ac:dyDescent="0.25">
      <c r="A63" s="98" t="s">
        <v>149</v>
      </c>
      <c r="B63" s="103" t="s">
        <v>151</v>
      </c>
      <c r="C63" s="237">
        <v>0</v>
      </c>
      <c r="D63" s="237">
        <v>0</v>
      </c>
      <c r="E63" s="237">
        <v>0</v>
      </c>
      <c r="F63" s="237">
        <v>0</v>
      </c>
      <c r="G63" s="109">
        <v>0</v>
      </c>
      <c r="H63" s="109">
        <v>0</v>
      </c>
      <c r="I63" s="109"/>
      <c r="J63" s="109">
        <v>0</v>
      </c>
      <c r="K63" s="225"/>
      <c r="L63" s="109">
        <f>H63</f>
        <v>0</v>
      </c>
      <c r="M63" s="109">
        <v>0</v>
      </c>
    </row>
    <row r="64" spans="1:13" ht="18.75" x14ac:dyDescent="0.25">
      <c r="A64" s="98" t="s">
        <v>150</v>
      </c>
      <c r="B64" s="101" t="s">
        <v>51</v>
      </c>
      <c r="C64" s="237">
        <v>0</v>
      </c>
      <c r="D64" s="237">
        <v>0</v>
      </c>
      <c r="E64" s="237">
        <v>0</v>
      </c>
      <c r="F64" s="237">
        <v>0</v>
      </c>
      <c r="G64" s="109">
        <v>0</v>
      </c>
      <c r="H64" s="109">
        <v>0</v>
      </c>
      <c r="I64" s="109"/>
      <c r="J64" s="109">
        <v>0</v>
      </c>
      <c r="K64" s="225"/>
      <c r="L64" s="109">
        <f>H64</f>
        <v>0</v>
      </c>
      <c r="M64" s="109">
        <v>0</v>
      </c>
    </row>
    <row r="65" spans="1:13" x14ac:dyDescent="0.25">
      <c r="A65" s="104"/>
      <c r="B65" s="105"/>
      <c r="C65" s="105"/>
      <c r="D65" s="105"/>
      <c r="E65" s="105"/>
      <c r="F65" s="105"/>
      <c r="G65" s="105"/>
      <c r="H65" s="105"/>
      <c r="I65" s="105"/>
      <c r="J65" s="105"/>
      <c r="K65" s="105"/>
      <c r="L65" s="87"/>
      <c r="M65" s="87"/>
    </row>
    <row r="66" spans="1:13" ht="54" customHeight="1" x14ac:dyDescent="0.25">
      <c r="A66" s="87"/>
      <c r="B66" s="441"/>
      <c r="C66" s="441"/>
      <c r="D66" s="441"/>
      <c r="E66" s="441"/>
      <c r="F66" s="441"/>
      <c r="G66" s="441"/>
      <c r="H66" s="441"/>
      <c r="I66" s="441"/>
      <c r="J66" s="89"/>
      <c r="K66" s="89"/>
      <c r="L66" s="106"/>
      <c r="M66" s="87"/>
    </row>
    <row r="67" spans="1:13" x14ac:dyDescent="0.25">
      <c r="A67" s="87"/>
      <c r="B67" s="87"/>
      <c r="C67" s="87"/>
      <c r="D67" s="87"/>
      <c r="E67" s="87"/>
      <c r="F67" s="87"/>
      <c r="G67" s="87"/>
      <c r="H67" s="87"/>
      <c r="I67" s="87"/>
      <c r="J67" s="87"/>
      <c r="K67" s="87"/>
      <c r="L67" s="87"/>
      <c r="M67" s="87"/>
    </row>
    <row r="68" spans="1:13" ht="50.25" customHeight="1" x14ac:dyDescent="0.25">
      <c r="A68" s="87"/>
      <c r="B68" s="442"/>
      <c r="C68" s="442"/>
      <c r="D68" s="442"/>
      <c r="E68" s="442"/>
      <c r="F68" s="442"/>
      <c r="G68" s="442"/>
      <c r="H68" s="442"/>
      <c r="I68" s="442"/>
      <c r="J68" s="107"/>
      <c r="K68" s="107"/>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441"/>
      <c r="C70" s="441"/>
      <c r="D70" s="441"/>
      <c r="E70" s="441"/>
      <c r="F70" s="441"/>
      <c r="G70" s="441"/>
      <c r="H70" s="441"/>
      <c r="I70" s="441"/>
      <c r="J70" s="89"/>
      <c r="K70" s="89"/>
      <c r="L70" s="87"/>
      <c r="M70" s="87"/>
    </row>
    <row r="71" spans="1:13" x14ac:dyDescent="0.25">
      <c r="B71" s="71"/>
      <c r="C71" s="71"/>
      <c r="D71" s="71"/>
      <c r="E71" s="71"/>
      <c r="F71" s="71"/>
    </row>
    <row r="72" spans="1:13" ht="51" customHeight="1" x14ac:dyDescent="0.25">
      <c r="B72" s="443"/>
      <c r="C72" s="443"/>
      <c r="D72" s="443"/>
      <c r="E72" s="443"/>
      <c r="F72" s="443"/>
      <c r="G72" s="443"/>
      <c r="H72" s="443"/>
      <c r="I72" s="443"/>
      <c r="J72" s="69"/>
      <c r="K72" s="69"/>
    </row>
    <row r="73" spans="1:13" ht="32.25" customHeight="1" x14ac:dyDescent="0.25">
      <c r="B73" s="444"/>
      <c r="C73" s="444"/>
      <c r="D73" s="444"/>
      <c r="E73" s="444"/>
      <c r="F73" s="444"/>
      <c r="G73" s="444"/>
      <c r="H73" s="444"/>
      <c r="I73" s="444"/>
      <c r="J73" s="73"/>
      <c r="K73" s="73"/>
    </row>
    <row r="74" spans="1:13" ht="51.75" customHeight="1" x14ac:dyDescent="0.25">
      <c r="B74" s="443"/>
      <c r="C74" s="443"/>
      <c r="D74" s="443"/>
      <c r="E74" s="443"/>
      <c r="F74" s="443"/>
      <c r="G74" s="443"/>
      <c r="H74" s="443"/>
      <c r="I74" s="443"/>
      <c r="J74" s="69"/>
      <c r="K74" s="69"/>
    </row>
    <row r="75" spans="1:13" ht="21.75" customHeight="1" x14ac:dyDescent="0.25">
      <c r="B75" s="439"/>
      <c r="C75" s="439"/>
      <c r="D75" s="439"/>
      <c r="E75" s="439"/>
      <c r="F75" s="439"/>
      <c r="G75" s="439"/>
      <c r="H75" s="439"/>
      <c r="I75" s="439"/>
      <c r="J75" s="74"/>
      <c r="K75" s="74"/>
    </row>
    <row r="76" spans="1:13" ht="23.25" customHeight="1" x14ac:dyDescent="0.25">
      <c r="B76" s="70"/>
      <c r="C76" s="70"/>
      <c r="D76" s="70"/>
      <c r="E76" s="70"/>
      <c r="F76" s="70"/>
    </row>
    <row r="77" spans="1:13" ht="18.75" customHeight="1" x14ac:dyDescent="0.25">
      <c r="B77" s="440"/>
      <c r="C77" s="440"/>
      <c r="D77" s="440"/>
      <c r="E77" s="440"/>
      <c r="F77" s="440"/>
      <c r="G77" s="440"/>
      <c r="H77" s="440"/>
      <c r="I77" s="44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topLeftCell="A19" zoomScaleSheetLayoutView="85" workbookViewId="0">
      <selection activeCell="N22" sqref="N22:N24"/>
    </sheetView>
  </sheetViews>
  <sheetFormatPr defaultColWidth="9.140625" defaultRowHeight="15" x14ac:dyDescent="0.25"/>
  <cols>
    <col min="1" max="1" width="6.140625" style="209" customWidth="1"/>
    <col min="2" max="2" width="23.140625" style="209" customWidth="1"/>
    <col min="3" max="3" width="15.42578125" style="209" customWidth="1"/>
    <col min="4" max="4" width="17" style="209" customWidth="1"/>
    <col min="5" max="5" width="9.42578125" style="209" customWidth="1"/>
    <col min="6" max="12" width="7.7109375" style="209" customWidth="1"/>
    <col min="13" max="13" width="12.7109375" style="209" customWidth="1"/>
    <col min="14" max="14" width="36.5703125" style="209" customWidth="1"/>
    <col min="15" max="15" width="15.7109375" style="209" customWidth="1"/>
    <col min="16" max="16" width="16.28515625" style="209" customWidth="1"/>
    <col min="17" max="17" width="15.42578125" style="209" customWidth="1"/>
    <col min="18" max="18" width="17" style="209" customWidth="1"/>
    <col min="19" max="20" width="9.7109375" style="209" customWidth="1"/>
    <col min="21" max="21" width="11.42578125" style="209" customWidth="1"/>
    <col min="22" max="22" width="12.7109375" style="209" customWidth="1"/>
    <col min="23" max="23" width="20.7109375" style="209" customWidth="1"/>
    <col min="24" max="24" width="21.7109375" style="209" customWidth="1"/>
    <col min="25" max="25" width="14.140625" style="209" customWidth="1"/>
    <col min="26" max="26" width="7.7109375" style="209" customWidth="1"/>
    <col min="27" max="27" width="10.7109375" style="209" customWidth="1"/>
    <col min="28" max="28" width="14.42578125" style="209" customWidth="1"/>
    <col min="29" max="29" width="18.42578125" style="209" customWidth="1"/>
    <col min="30" max="30" width="14.85546875" style="209" customWidth="1"/>
    <col min="31" max="31" width="15.85546875" style="209" customWidth="1"/>
    <col min="32" max="32" width="13.7109375" style="209" customWidth="1"/>
    <col min="33" max="33" width="11.5703125" style="209" customWidth="1"/>
    <col min="34" max="34" width="11.28515625" style="209" customWidth="1"/>
    <col min="35" max="36" width="11.7109375" style="209" customWidth="1"/>
    <col min="37" max="37" width="12" style="209" customWidth="1"/>
    <col min="38" max="38" width="14" style="209" customWidth="1"/>
    <col min="39" max="39" width="12.42578125" style="209" customWidth="1"/>
    <col min="40" max="41" width="9.7109375" style="209" customWidth="1"/>
    <col min="42" max="42" width="12.42578125" style="209" customWidth="1"/>
    <col min="43" max="43" width="12" style="209" customWidth="1"/>
    <col min="44" max="44" width="15.140625" style="209" customWidth="1"/>
    <col min="45" max="45" width="15" style="209" customWidth="1"/>
    <col min="46" max="46" width="16.42578125" style="209" customWidth="1"/>
    <col min="47" max="47" width="39.85546875" style="209" customWidth="1"/>
    <col min="48" max="48" width="32.42578125" style="209" customWidth="1"/>
    <col min="49" max="16384" width="9.140625" style="209"/>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305" t="s">
        <v>457</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3"/>
    </row>
    <row r="7" spans="1:48" ht="18.75" x14ac:dyDescent="0.25">
      <c r="A7" s="309" t="s">
        <v>5</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10" t="str">
        <f>'1. паспорт местоположение'!A9:C9</f>
        <v>Филиал ПАО "МРСК Северного Кавказа"- "Дагэнерго"</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06" t="s">
        <v>4</v>
      </c>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306"/>
      <c r="AB10" s="306"/>
      <c r="AC10" s="306"/>
      <c r="AD10" s="306"/>
      <c r="AE10" s="306"/>
      <c r="AF10" s="306"/>
      <c r="AG10" s="306"/>
      <c r="AH10" s="306"/>
      <c r="AI10" s="306"/>
      <c r="AJ10" s="306"/>
      <c r="AK10" s="306"/>
      <c r="AL10" s="306"/>
      <c r="AM10" s="306"/>
      <c r="AN10" s="306"/>
      <c r="AO10" s="306"/>
      <c r="AP10" s="306"/>
      <c r="AQ10" s="306"/>
      <c r="AR10" s="306"/>
      <c r="AS10" s="306"/>
      <c r="AT10" s="306"/>
      <c r="AU10" s="306"/>
      <c r="AV10" s="306"/>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12" t="str">
        <f>'1. паспорт местоположение'!A12:C12</f>
        <v>F_prj_109106_47589</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06" t="s">
        <v>3</v>
      </c>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15.75" x14ac:dyDescent="0.25">
      <c r="A15" s="312" t="str">
        <f>'1. паспорт местоположение'!A15:C15</f>
        <v>Комплексная программа мер по снижению сверхнормативных потерь (Республика Дагестан)</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06" t="s">
        <v>2</v>
      </c>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6"/>
      <c r="AL16" s="306"/>
      <c r="AM16" s="306"/>
      <c r="AN16" s="306"/>
      <c r="AO16" s="306"/>
      <c r="AP16" s="306"/>
      <c r="AQ16" s="306"/>
      <c r="AR16" s="306"/>
      <c r="AS16" s="306"/>
      <c r="AT16" s="306"/>
      <c r="AU16" s="306"/>
      <c r="AV16" s="306"/>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10"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10" customFormat="1" x14ac:dyDescent="0.25">
      <c r="A21" s="517" t="s">
        <v>410</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10" customFormat="1" ht="58.5" customHeight="1" x14ac:dyDescent="0.25">
      <c r="A22" s="501" t="s">
        <v>411</v>
      </c>
      <c r="B22" s="519" t="s">
        <v>412</v>
      </c>
      <c r="C22" s="501" t="s">
        <v>413</v>
      </c>
      <c r="D22" s="501" t="s">
        <v>414</v>
      </c>
      <c r="E22" s="522" t="s">
        <v>415</v>
      </c>
      <c r="F22" s="523"/>
      <c r="G22" s="523"/>
      <c r="H22" s="523"/>
      <c r="I22" s="523"/>
      <c r="J22" s="523"/>
      <c r="K22" s="523"/>
      <c r="L22" s="524"/>
      <c r="M22" s="501" t="s">
        <v>416</v>
      </c>
      <c r="N22" s="501" t="s">
        <v>417</v>
      </c>
      <c r="O22" s="501" t="s">
        <v>418</v>
      </c>
      <c r="P22" s="500" t="s">
        <v>419</v>
      </c>
      <c r="Q22" s="500" t="s">
        <v>420</v>
      </c>
      <c r="R22" s="500" t="s">
        <v>421</v>
      </c>
      <c r="S22" s="500" t="s">
        <v>422</v>
      </c>
      <c r="T22" s="500"/>
      <c r="U22" s="505" t="s">
        <v>423</v>
      </c>
      <c r="V22" s="505" t="s">
        <v>424</v>
      </c>
      <c r="W22" s="500" t="s">
        <v>425</v>
      </c>
      <c r="X22" s="500" t="s">
        <v>426</v>
      </c>
      <c r="Y22" s="500" t="s">
        <v>427</v>
      </c>
      <c r="Z22" s="525" t="s">
        <v>428</v>
      </c>
      <c r="AA22" s="500" t="s">
        <v>429</v>
      </c>
      <c r="AB22" s="500" t="s">
        <v>430</v>
      </c>
      <c r="AC22" s="500" t="s">
        <v>431</v>
      </c>
      <c r="AD22" s="500" t="s">
        <v>432</v>
      </c>
      <c r="AE22" s="500" t="s">
        <v>433</v>
      </c>
      <c r="AF22" s="500" t="s">
        <v>434</v>
      </c>
      <c r="AG22" s="500"/>
      <c r="AH22" s="500"/>
      <c r="AI22" s="500"/>
      <c r="AJ22" s="500"/>
      <c r="AK22" s="500"/>
      <c r="AL22" s="500" t="s">
        <v>435</v>
      </c>
      <c r="AM22" s="500"/>
      <c r="AN22" s="500"/>
      <c r="AO22" s="500"/>
      <c r="AP22" s="500" t="s">
        <v>436</v>
      </c>
      <c r="AQ22" s="500"/>
      <c r="AR22" s="500" t="s">
        <v>437</v>
      </c>
      <c r="AS22" s="500" t="s">
        <v>438</v>
      </c>
      <c r="AT22" s="500" t="s">
        <v>439</v>
      </c>
      <c r="AU22" s="500" t="s">
        <v>440</v>
      </c>
      <c r="AV22" s="526" t="s">
        <v>441</v>
      </c>
    </row>
    <row r="23" spans="1:48" s="210" customFormat="1" ht="64.5" customHeight="1" x14ac:dyDescent="0.25">
      <c r="A23" s="518"/>
      <c r="B23" s="520"/>
      <c r="C23" s="518"/>
      <c r="D23" s="518"/>
      <c r="E23" s="530" t="s">
        <v>442</v>
      </c>
      <c r="F23" s="513" t="s">
        <v>55</v>
      </c>
      <c r="G23" s="513" t="s">
        <v>54</v>
      </c>
      <c r="H23" s="513" t="s">
        <v>53</v>
      </c>
      <c r="I23" s="515" t="s">
        <v>443</v>
      </c>
      <c r="J23" s="515" t="s">
        <v>444</v>
      </c>
      <c r="K23" s="515" t="s">
        <v>445</v>
      </c>
      <c r="L23" s="513" t="s">
        <v>339</v>
      </c>
      <c r="M23" s="518"/>
      <c r="N23" s="518"/>
      <c r="O23" s="518"/>
      <c r="P23" s="500"/>
      <c r="Q23" s="500"/>
      <c r="R23" s="500"/>
      <c r="S23" s="503" t="s">
        <v>0</v>
      </c>
      <c r="T23" s="503" t="s">
        <v>408</v>
      </c>
      <c r="U23" s="505"/>
      <c r="V23" s="505"/>
      <c r="W23" s="500"/>
      <c r="X23" s="500"/>
      <c r="Y23" s="500"/>
      <c r="Z23" s="500"/>
      <c r="AA23" s="500"/>
      <c r="AB23" s="500"/>
      <c r="AC23" s="500"/>
      <c r="AD23" s="500"/>
      <c r="AE23" s="500"/>
      <c r="AF23" s="500" t="s">
        <v>446</v>
      </c>
      <c r="AG23" s="500"/>
      <c r="AH23" s="500" t="s">
        <v>447</v>
      </c>
      <c r="AI23" s="500"/>
      <c r="AJ23" s="501" t="s">
        <v>448</v>
      </c>
      <c r="AK23" s="501" t="s">
        <v>449</v>
      </c>
      <c r="AL23" s="501" t="s">
        <v>450</v>
      </c>
      <c r="AM23" s="501" t="s">
        <v>451</v>
      </c>
      <c r="AN23" s="501" t="s">
        <v>452</v>
      </c>
      <c r="AO23" s="501" t="s">
        <v>453</v>
      </c>
      <c r="AP23" s="501" t="s">
        <v>454</v>
      </c>
      <c r="AQ23" s="528" t="s">
        <v>408</v>
      </c>
      <c r="AR23" s="500"/>
      <c r="AS23" s="500"/>
      <c r="AT23" s="500"/>
      <c r="AU23" s="500"/>
      <c r="AV23" s="527"/>
    </row>
    <row r="24" spans="1:48" s="210" customFormat="1" ht="96.75" customHeight="1" x14ac:dyDescent="0.25">
      <c r="A24" s="502"/>
      <c r="B24" s="521"/>
      <c r="C24" s="502"/>
      <c r="D24" s="502"/>
      <c r="E24" s="531"/>
      <c r="F24" s="514"/>
      <c r="G24" s="514"/>
      <c r="H24" s="514"/>
      <c r="I24" s="516"/>
      <c r="J24" s="516"/>
      <c r="K24" s="516"/>
      <c r="L24" s="514"/>
      <c r="M24" s="502"/>
      <c r="N24" s="502"/>
      <c r="O24" s="502"/>
      <c r="P24" s="500"/>
      <c r="Q24" s="500"/>
      <c r="R24" s="500"/>
      <c r="S24" s="504"/>
      <c r="T24" s="504"/>
      <c r="U24" s="505"/>
      <c r="V24" s="505"/>
      <c r="W24" s="500"/>
      <c r="X24" s="500"/>
      <c r="Y24" s="500"/>
      <c r="Z24" s="500"/>
      <c r="AA24" s="500"/>
      <c r="AB24" s="500"/>
      <c r="AC24" s="500"/>
      <c r="AD24" s="500"/>
      <c r="AE24" s="500"/>
      <c r="AF24" s="211" t="s">
        <v>455</v>
      </c>
      <c r="AG24" s="211" t="s">
        <v>456</v>
      </c>
      <c r="AH24" s="212" t="s">
        <v>0</v>
      </c>
      <c r="AI24" s="212" t="s">
        <v>408</v>
      </c>
      <c r="AJ24" s="502"/>
      <c r="AK24" s="502"/>
      <c r="AL24" s="502"/>
      <c r="AM24" s="502"/>
      <c r="AN24" s="502"/>
      <c r="AO24" s="502"/>
      <c r="AP24" s="502"/>
      <c r="AQ24" s="529"/>
      <c r="AR24" s="500"/>
      <c r="AS24" s="500"/>
      <c r="AT24" s="500"/>
      <c r="AU24" s="500"/>
      <c r="AV24" s="527"/>
    </row>
    <row r="25" spans="1:48" s="214" customFormat="1" ht="11.25" x14ac:dyDescent="0.2">
      <c r="A25" s="213">
        <v>1</v>
      </c>
      <c r="B25" s="213">
        <v>2</v>
      </c>
      <c r="C25" s="213">
        <v>4</v>
      </c>
      <c r="D25" s="213">
        <v>5</v>
      </c>
      <c r="E25" s="213">
        <v>6</v>
      </c>
      <c r="F25" s="213">
        <f>E25+1</f>
        <v>7</v>
      </c>
      <c r="G25" s="213">
        <f t="shared" ref="G25:AV25" si="0">F25+1</f>
        <v>8</v>
      </c>
      <c r="H25" s="213">
        <f t="shared" si="0"/>
        <v>9</v>
      </c>
      <c r="I25" s="213">
        <f t="shared" si="0"/>
        <v>10</v>
      </c>
      <c r="J25" s="213">
        <f t="shared" si="0"/>
        <v>11</v>
      </c>
      <c r="K25" s="213">
        <f t="shared" si="0"/>
        <v>12</v>
      </c>
      <c r="L25" s="213">
        <f t="shared" si="0"/>
        <v>13</v>
      </c>
      <c r="M25" s="213">
        <f t="shared" si="0"/>
        <v>14</v>
      </c>
      <c r="N25" s="213">
        <f t="shared" si="0"/>
        <v>15</v>
      </c>
      <c r="O25" s="213">
        <f t="shared" si="0"/>
        <v>16</v>
      </c>
      <c r="P25" s="213">
        <f t="shared" si="0"/>
        <v>17</v>
      </c>
      <c r="Q25" s="213">
        <f t="shared" si="0"/>
        <v>18</v>
      </c>
      <c r="R25" s="213">
        <f t="shared" si="0"/>
        <v>19</v>
      </c>
      <c r="S25" s="213">
        <f t="shared" si="0"/>
        <v>20</v>
      </c>
      <c r="T25" s="213">
        <f t="shared" si="0"/>
        <v>21</v>
      </c>
      <c r="U25" s="213">
        <f t="shared" si="0"/>
        <v>22</v>
      </c>
      <c r="V25" s="213">
        <f t="shared" si="0"/>
        <v>23</v>
      </c>
      <c r="W25" s="213">
        <f t="shared" si="0"/>
        <v>24</v>
      </c>
      <c r="X25" s="213">
        <f t="shared" si="0"/>
        <v>25</v>
      </c>
      <c r="Y25" s="213">
        <f t="shared" si="0"/>
        <v>26</v>
      </c>
      <c r="Z25" s="213">
        <f t="shared" si="0"/>
        <v>27</v>
      </c>
      <c r="AA25" s="213">
        <f t="shared" si="0"/>
        <v>28</v>
      </c>
      <c r="AB25" s="213">
        <f t="shared" si="0"/>
        <v>29</v>
      </c>
      <c r="AC25" s="213">
        <f t="shared" si="0"/>
        <v>30</v>
      </c>
      <c r="AD25" s="213">
        <f t="shared" si="0"/>
        <v>31</v>
      </c>
      <c r="AE25" s="213">
        <f t="shared" si="0"/>
        <v>32</v>
      </c>
      <c r="AF25" s="213">
        <f t="shared" si="0"/>
        <v>33</v>
      </c>
      <c r="AG25" s="213">
        <f t="shared" si="0"/>
        <v>34</v>
      </c>
      <c r="AH25" s="213">
        <f t="shared" si="0"/>
        <v>35</v>
      </c>
      <c r="AI25" s="213">
        <f t="shared" si="0"/>
        <v>36</v>
      </c>
      <c r="AJ25" s="213">
        <f t="shared" si="0"/>
        <v>37</v>
      </c>
      <c r="AK25" s="213">
        <f t="shared" si="0"/>
        <v>38</v>
      </c>
      <c r="AL25" s="213">
        <f t="shared" si="0"/>
        <v>39</v>
      </c>
      <c r="AM25" s="213">
        <f t="shared" si="0"/>
        <v>40</v>
      </c>
      <c r="AN25" s="213">
        <f t="shared" si="0"/>
        <v>41</v>
      </c>
      <c r="AO25" s="213">
        <f t="shared" si="0"/>
        <v>42</v>
      </c>
      <c r="AP25" s="213">
        <f t="shared" si="0"/>
        <v>43</v>
      </c>
      <c r="AQ25" s="213">
        <f t="shared" si="0"/>
        <v>44</v>
      </c>
      <c r="AR25" s="213">
        <f t="shared" si="0"/>
        <v>45</v>
      </c>
      <c r="AS25" s="213">
        <f t="shared" si="0"/>
        <v>46</v>
      </c>
      <c r="AT25" s="213">
        <f t="shared" si="0"/>
        <v>47</v>
      </c>
      <c r="AU25" s="213">
        <f>AT25+1</f>
        <v>48</v>
      </c>
      <c r="AV25" s="213">
        <f t="shared" si="0"/>
        <v>49</v>
      </c>
    </row>
    <row r="26" spans="1:48" s="214" customFormat="1" ht="69.75" customHeight="1" x14ac:dyDescent="0.2">
      <c r="A26" s="497">
        <v>1</v>
      </c>
      <c r="B26" s="494" t="s">
        <v>498</v>
      </c>
      <c r="C26" s="497" t="s">
        <v>516</v>
      </c>
      <c r="D26" s="498" t="s">
        <v>506</v>
      </c>
      <c r="E26" s="499" t="s">
        <v>512</v>
      </c>
      <c r="F26" s="495">
        <v>0</v>
      </c>
      <c r="G26" s="495">
        <v>0</v>
      </c>
      <c r="H26" s="495">
        <v>0</v>
      </c>
      <c r="I26" s="495">
        <v>0</v>
      </c>
      <c r="J26" s="495">
        <v>0</v>
      </c>
      <c r="K26" s="495">
        <v>0</v>
      </c>
      <c r="L26" s="495">
        <v>0</v>
      </c>
      <c r="M26" s="512" t="s">
        <v>517</v>
      </c>
      <c r="N26" s="492" t="s">
        <v>518</v>
      </c>
      <c r="O26" s="494" t="s">
        <v>471</v>
      </c>
      <c r="P26" s="486">
        <v>2859959</v>
      </c>
      <c r="Q26" s="487" t="s">
        <v>511</v>
      </c>
      <c r="R26" s="486">
        <v>2859959</v>
      </c>
      <c r="S26" s="489" t="s">
        <v>507</v>
      </c>
      <c r="T26" s="489" t="s">
        <v>507</v>
      </c>
      <c r="U26" s="497">
        <v>50</v>
      </c>
      <c r="V26" s="497">
        <v>7</v>
      </c>
      <c r="W26" s="282" t="s">
        <v>473</v>
      </c>
      <c r="X26" s="283">
        <v>2845659.2050000001</v>
      </c>
      <c r="Y26" s="485" t="s">
        <v>509</v>
      </c>
      <c r="Z26" s="485">
        <v>0</v>
      </c>
      <c r="AA26" s="485">
        <v>0</v>
      </c>
      <c r="AB26" s="478">
        <v>2845659.2050000001</v>
      </c>
      <c r="AC26" s="479" t="s">
        <v>473</v>
      </c>
      <c r="AD26" s="481">
        <v>2845659.2050000001</v>
      </c>
      <c r="AE26" s="481">
        <v>620762.25199999998</v>
      </c>
      <c r="AF26" s="483">
        <v>24266</v>
      </c>
      <c r="AG26" s="490" t="s">
        <v>510</v>
      </c>
      <c r="AH26" s="476">
        <v>40648</v>
      </c>
      <c r="AI26" s="476">
        <v>40648</v>
      </c>
      <c r="AJ26" s="476">
        <v>40679</v>
      </c>
      <c r="AK26" s="476">
        <v>40706</v>
      </c>
      <c r="AL26" s="506" t="s">
        <v>515</v>
      </c>
      <c r="AM26" s="507"/>
      <c r="AN26" s="507"/>
      <c r="AO26" s="508"/>
      <c r="AP26" s="472">
        <v>40709</v>
      </c>
      <c r="AQ26" s="472">
        <v>40709</v>
      </c>
      <c r="AR26" s="472">
        <v>40709</v>
      </c>
      <c r="AS26" s="472">
        <v>40709</v>
      </c>
      <c r="AT26" s="474">
        <v>41274</v>
      </c>
      <c r="AU26" s="470" t="s">
        <v>513</v>
      </c>
      <c r="AV26" s="470" t="s">
        <v>514</v>
      </c>
    </row>
    <row r="27" spans="1:48" x14ac:dyDescent="0.25">
      <c r="A27" s="497"/>
      <c r="B27" s="494"/>
      <c r="C27" s="497"/>
      <c r="D27" s="498"/>
      <c r="E27" s="499"/>
      <c r="F27" s="496"/>
      <c r="G27" s="496"/>
      <c r="H27" s="496"/>
      <c r="I27" s="496"/>
      <c r="J27" s="496"/>
      <c r="K27" s="496"/>
      <c r="L27" s="496"/>
      <c r="M27" s="485"/>
      <c r="N27" s="493"/>
      <c r="O27" s="494"/>
      <c r="P27" s="486"/>
      <c r="Q27" s="488"/>
      <c r="R27" s="486"/>
      <c r="S27" s="489"/>
      <c r="T27" s="489"/>
      <c r="U27" s="497"/>
      <c r="V27" s="497"/>
      <c r="W27" s="281" t="s">
        <v>508</v>
      </c>
      <c r="X27" s="283">
        <v>2859959</v>
      </c>
      <c r="Y27" s="485"/>
      <c r="Z27" s="485"/>
      <c r="AA27" s="485"/>
      <c r="AB27" s="478"/>
      <c r="AC27" s="480"/>
      <c r="AD27" s="482"/>
      <c r="AE27" s="482"/>
      <c r="AF27" s="484"/>
      <c r="AG27" s="491"/>
      <c r="AH27" s="477"/>
      <c r="AI27" s="477"/>
      <c r="AJ27" s="477"/>
      <c r="AK27" s="477"/>
      <c r="AL27" s="509"/>
      <c r="AM27" s="510"/>
      <c r="AN27" s="510"/>
      <c r="AO27" s="511"/>
      <c r="AP27" s="473"/>
      <c r="AQ27" s="473"/>
      <c r="AR27" s="473"/>
      <c r="AS27" s="473"/>
      <c r="AT27" s="475"/>
      <c r="AU27" s="471"/>
      <c r="AV27" s="471"/>
    </row>
    <row r="31" spans="1:48" x14ac:dyDescent="0.25">
      <c r="P31" s="280"/>
    </row>
  </sheetData>
  <mergeCells count="110">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B26:B27"/>
    <mergeCell ref="A26:A27"/>
    <mergeCell ref="C26:C27"/>
    <mergeCell ref="D26:D27"/>
    <mergeCell ref="E26:E27"/>
    <mergeCell ref="AT22:AT24"/>
    <mergeCell ref="AU22:AU24"/>
    <mergeCell ref="AO23:AO24"/>
    <mergeCell ref="AP23:AP24"/>
    <mergeCell ref="AC22:AC24"/>
    <mergeCell ref="AD22:AD24"/>
    <mergeCell ref="AE22:AE24"/>
    <mergeCell ref="AL23:AL24"/>
    <mergeCell ref="AM23:AM24"/>
    <mergeCell ref="AN23:AN24"/>
    <mergeCell ref="S22:T22"/>
    <mergeCell ref="T23:T24"/>
    <mergeCell ref="U22:U24"/>
    <mergeCell ref="V22:V24"/>
    <mergeCell ref="W22:W24"/>
    <mergeCell ref="AL26:AO27"/>
    <mergeCell ref="K26:K27"/>
    <mergeCell ref="L26:L27"/>
    <mergeCell ref="M26:M27"/>
    <mergeCell ref="AG26:AG27"/>
    <mergeCell ref="N26:N27"/>
    <mergeCell ref="O26:O27"/>
    <mergeCell ref="F26:F27"/>
    <mergeCell ref="G26:G27"/>
    <mergeCell ref="H26:H27"/>
    <mergeCell ref="I26:I27"/>
    <mergeCell ref="J26:J27"/>
    <mergeCell ref="U26:U27"/>
    <mergeCell ref="V26:V27"/>
    <mergeCell ref="AB26:AB27"/>
    <mergeCell ref="AC26:AC27"/>
    <mergeCell ref="AD26:AD27"/>
    <mergeCell ref="AE26:AE27"/>
    <mergeCell ref="AF26:AF27"/>
    <mergeCell ref="Z26:Z27"/>
    <mergeCell ref="Y26:Y27"/>
    <mergeCell ref="AA26:AA27"/>
    <mergeCell ref="P26:P27"/>
    <mergeCell ref="Q26:Q27"/>
    <mergeCell ref="R26:R27"/>
    <mergeCell ref="S26:S27"/>
    <mergeCell ref="T26:T27"/>
    <mergeCell ref="AU26:AU27"/>
    <mergeCell ref="AV26:AV27"/>
    <mergeCell ref="AQ26:AQ27"/>
    <mergeCell ref="AR26:AR27"/>
    <mergeCell ref="AS26:AS27"/>
    <mergeCell ref="AT26:AT27"/>
    <mergeCell ref="AP26:AP27"/>
    <mergeCell ref="AH26:AH27"/>
    <mergeCell ref="AI26:AI27"/>
    <mergeCell ref="AJ26:AJ27"/>
    <mergeCell ref="AK26:AK27"/>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9"/>
  <sheetViews>
    <sheetView view="pageBreakPreview" topLeftCell="A64" zoomScale="80" zoomScaleNormal="90" zoomScaleSheetLayoutView="80" workbookViewId="0">
      <selection activeCell="B24" sqref="B24"/>
    </sheetView>
  </sheetViews>
  <sheetFormatPr defaultRowHeight="15.75" x14ac:dyDescent="0.25"/>
  <cols>
    <col min="1" max="1" width="72.5703125" style="37" customWidth="1"/>
    <col min="2" max="2" width="72.8554687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156</v>
      </c>
    </row>
    <row r="4" spans="1:8" x14ac:dyDescent="0.25">
      <c r="B4" s="35"/>
    </row>
    <row r="5" spans="1:8" ht="18.75" x14ac:dyDescent="0.3">
      <c r="A5" s="534" t="s">
        <v>250</v>
      </c>
      <c r="B5" s="534"/>
      <c r="C5" s="36"/>
      <c r="D5" s="36"/>
      <c r="E5" s="36"/>
      <c r="F5" s="36"/>
      <c r="G5" s="36"/>
      <c r="H5" s="36"/>
    </row>
    <row r="6" spans="1:8" ht="18.75" x14ac:dyDescent="0.3">
      <c r="A6" s="48"/>
      <c r="B6" s="48"/>
      <c r="C6" s="48"/>
      <c r="D6" s="48"/>
      <c r="E6" s="48"/>
      <c r="F6" s="48"/>
      <c r="G6" s="48"/>
      <c r="H6" s="48"/>
    </row>
    <row r="7" spans="1:8" ht="18.75" x14ac:dyDescent="0.25">
      <c r="A7" s="309" t="s">
        <v>5</v>
      </c>
      <c r="B7" s="309"/>
      <c r="C7" s="47"/>
      <c r="D7" s="47"/>
      <c r="E7" s="47"/>
      <c r="F7" s="47"/>
      <c r="G7" s="47"/>
      <c r="H7" s="47"/>
    </row>
    <row r="8" spans="1:8" ht="18.75" x14ac:dyDescent="0.25">
      <c r="A8" s="47"/>
      <c r="B8" s="47"/>
      <c r="C8" s="47"/>
      <c r="D8" s="47"/>
      <c r="E8" s="47"/>
      <c r="F8" s="47"/>
      <c r="G8" s="47"/>
      <c r="H8" s="47"/>
    </row>
    <row r="9" spans="1:8" x14ac:dyDescent="0.25">
      <c r="A9" s="310" t="str">
        <f>'1. паспорт местоположение'!A9:C9</f>
        <v>Филиал ПАО "МРСК Северного Кавказа"- "Дагэнерго"</v>
      </c>
      <c r="B9" s="310"/>
      <c r="C9" s="45"/>
      <c r="D9" s="45"/>
      <c r="E9" s="45"/>
      <c r="F9" s="45"/>
      <c r="G9" s="45"/>
      <c r="H9" s="45"/>
    </row>
    <row r="10" spans="1:8" x14ac:dyDescent="0.25">
      <c r="A10" s="306" t="s">
        <v>4</v>
      </c>
      <c r="B10" s="306"/>
      <c r="C10" s="46"/>
      <c r="D10" s="46"/>
      <c r="E10" s="46"/>
      <c r="F10" s="46"/>
      <c r="G10" s="46"/>
      <c r="H10" s="46"/>
    </row>
    <row r="11" spans="1:8" ht="18.75" x14ac:dyDescent="0.25">
      <c r="A11" s="47"/>
      <c r="B11" s="47"/>
      <c r="C11" s="47"/>
      <c r="D11" s="47"/>
      <c r="E11" s="47"/>
      <c r="F11" s="47"/>
      <c r="G11" s="47"/>
      <c r="H11" s="47"/>
    </row>
    <row r="12" spans="1:8" ht="30.75" customHeight="1" x14ac:dyDescent="0.25">
      <c r="A12" s="310" t="str">
        <f>'1. паспорт местоположение'!A12:C12</f>
        <v>F_prj_109106_47589</v>
      </c>
      <c r="B12" s="310"/>
      <c r="C12" s="45"/>
      <c r="D12" s="45"/>
      <c r="E12" s="45"/>
      <c r="F12" s="45"/>
      <c r="G12" s="45"/>
      <c r="H12" s="45"/>
    </row>
    <row r="13" spans="1:8" x14ac:dyDescent="0.25">
      <c r="A13" s="306" t="s">
        <v>3</v>
      </c>
      <c r="B13" s="306"/>
      <c r="C13" s="46"/>
      <c r="D13" s="46"/>
      <c r="E13" s="46"/>
      <c r="F13" s="46"/>
      <c r="G13" s="46"/>
      <c r="H13" s="46"/>
    </row>
    <row r="14" spans="1:8" ht="18.75" x14ac:dyDescent="0.25">
      <c r="A14" s="9"/>
      <c r="B14" s="9"/>
      <c r="C14" s="9"/>
      <c r="D14" s="9"/>
      <c r="E14" s="9"/>
      <c r="F14" s="9"/>
      <c r="G14" s="9"/>
      <c r="H14" s="9"/>
    </row>
    <row r="15" spans="1:8" x14ac:dyDescent="0.25">
      <c r="A15" s="310" t="str">
        <f>'1. паспорт местоположение'!A15:C15</f>
        <v>Комплексная программа мер по снижению сверхнормативных потерь (Республика Дагестан)</v>
      </c>
      <c r="B15" s="310"/>
      <c r="C15" s="45"/>
      <c r="D15" s="45"/>
      <c r="E15" s="45"/>
      <c r="F15" s="45"/>
      <c r="G15" s="45"/>
      <c r="H15" s="45"/>
    </row>
    <row r="16" spans="1:8" x14ac:dyDescent="0.25">
      <c r="A16" s="306" t="s">
        <v>2</v>
      </c>
      <c r="B16" s="306"/>
      <c r="C16" s="46"/>
      <c r="D16" s="46"/>
      <c r="E16" s="46"/>
      <c r="F16" s="46"/>
      <c r="G16" s="46"/>
      <c r="H16" s="46"/>
    </row>
    <row r="17" spans="1:3" x14ac:dyDescent="0.25">
      <c r="B17" s="39"/>
    </row>
    <row r="18" spans="1:3" ht="33.75" customHeight="1" x14ac:dyDescent="0.25">
      <c r="A18" s="532" t="s">
        <v>233</v>
      </c>
      <c r="B18" s="533"/>
    </row>
    <row r="19" spans="1:3" x14ac:dyDescent="0.25">
      <c r="B19" s="35"/>
    </row>
    <row r="20" spans="1:3" x14ac:dyDescent="0.25">
      <c r="B20" s="40"/>
    </row>
    <row r="21" spans="1:3" ht="37.5" customHeight="1" x14ac:dyDescent="0.25">
      <c r="A21" s="260" t="s">
        <v>159</v>
      </c>
      <c r="B21" s="227" t="str">
        <f>A15</f>
        <v>Комплексная программа мер по снижению сверхнормативных потерь (Республика Дагестан)</v>
      </c>
    </row>
    <row r="22" spans="1:3" x14ac:dyDescent="0.25">
      <c r="A22" s="260" t="s">
        <v>160</v>
      </c>
      <c r="B22" s="227" t="str">
        <f>'1. паспорт местоположение'!C27</f>
        <v>Республика Дагестан</v>
      </c>
    </row>
    <row r="23" spans="1:3" x14ac:dyDescent="0.25">
      <c r="A23" s="260" t="s">
        <v>157</v>
      </c>
      <c r="B23" s="227" t="s">
        <v>475</v>
      </c>
    </row>
    <row r="24" spans="1:3" x14ac:dyDescent="0.25">
      <c r="A24" s="260" t="s">
        <v>161</v>
      </c>
      <c r="B24" s="228"/>
    </row>
    <row r="25" spans="1:3" x14ac:dyDescent="0.25">
      <c r="A25" s="261" t="s">
        <v>162</v>
      </c>
      <c r="B25" s="227">
        <v>2016</v>
      </c>
    </row>
    <row r="26" spans="1:3" x14ac:dyDescent="0.25">
      <c r="A26" s="261" t="s">
        <v>163</v>
      </c>
      <c r="B26" s="230" t="s">
        <v>476</v>
      </c>
    </row>
    <row r="27" spans="1:3" ht="21" customHeight="1" x14ac:dyDescent="0.25">
      <c r="A27" s="262" t="s">
        <v>470</v>
      </c>
      <c r="B27" s="274">
        <f>'6.2. Паспорт фин осв ввод'!C24</f>
        <v>2883.5175970000005</v>
      </c>
    </row>
    <row r="28" spans="1:3" x14ac:dyDescent="0.25">
      <c r="A28" s="244" t="s">
        <v>164</v>
      </c>
      <c r="B28" s="263" t="s">
        <v>499</v>
      </c>
    </row>
    <row r="29" spans="1:3" ht="18" customHeight="1" x14ac:dyDescent="0.25">
      <c r="A29" s="262" t="s">
        <v>165</v>
      </c>
      <c r="B29" s="274">
        <v>2845.6592049999999</v>
      </c>
    </row>
    <row r="30" spans="1:3" ht="19.5" customHeight="1" x14ac:dyDescent="0.25">
      <c r="A30" s="262" t="s">
        <v>166</v>
      </c>
      <c r="B30" s="274">
        <v>2845.6592049999999</v>
      </c>
      <c r="C30" s="240"/>
    </row>
    <row r="31" spans="1:3" x14ac:dyDescent="0.25">
      <c r="A31" s="244" t="s">
        <v>167</v>
      </c>
      <c r="B31" s="230"/>
    </row>
    <row r="32" spans="1:3" ht="28.5" x14ac:dyDescent="0.25">
      <c r="A32" s="231" t="s">
        <v>168</v>
      </c>
      <c r="B32" s="241"/>
    </row>
    <row r="33" spans="1:2" x14ac:dyDescent="0.25">
      <c r="A33" s="262" t="s">
        <v>500</v>
      </c>
      <c r="B33" s="278" t="s">
        <v>504</v>
      </c>
    </row>
    <row r="34" spans="1:2" x14ac:dyDescent="0.25">
      <c r="A34" s="244" t="s">
        <v>169</v>
      </c>
      <c r="B34" s="245">
        <f>2845.66/B27</f>
        <v>0.98687103659801223</v>
      </c>
    </row>
    <row r="35" spans="1:2" x14ac:dyDescent="0.25">
      <c r="A35" s="244" t="s">
        <v>170</v>
      </c>
      <c r="B35" s="273">
        <v>2285.3020000000001</v>
      </c>
    </row>
    <row r="36" spans="1:2" x14ac:dyDescent="0.25">
      <c r="A36" s="244" t="s">
        <v>171</v>
      </c>
      <c r="B36" s="273">
        <v>1905.4589000000001</v>
      </c>
    </row>
    <row r="37" spans="1:2" x14ac:dyDescent="0.25">
      <c r="A37" s="297" t="s">
        <v>505</v>
      </c>
      <c r="B37" s="273" t="s">
        <v>521</v>
      </c>
    </row>
    <row r="38" spans="1:2" x14ac:dyDescent="0.25">
      <c r="A38" s="296" t="s">
        <v>169</v>
      </c>
      <c r="B38" s="245">
        <f>152.95/B27</f>
        <v>5.3042852992861399E-2</v>
      </c>
    </row>
    <row r="39" spans="1:2" x14ac:dyDescent="0.25">
      <c r="A39" s="296" t="s">
        <v>170</v>
      </c>
      <c r="B39" s="273">
        <v>22.942</v>
      </c>
    </row>
    <row r="40" spans="1:2" x14ac:dyDescent="0.25">
      <c r="A40" s="296" t="s">
        <v>171</v>
      </c>
      <c r="B40" s="273">
        <v>0</v>
      </c>
    </row>
    <row r="41" spans="1:2" ht="28.5" x14ac:dyDescent="0.25">
      <c r="A41" s="231" t="s">
        <v>172</v>
      </c>
      <c r="B41" s="234"/>
    </row>
    <row r="42" spans="1:2" x14ac:dyDescent="0.25">
      <c r="A42" s="231" t="s">
        <v>505</v>
      </c>
      <c r="B42" s="234" t="s">
        <v>522</v>
      </c>
    </row>
    <row r="43" spans="1:2" x14ac:dyDescent="0.25">
      <c r="A43" s="230" t="s">
        <v>169</v>
      </c>
      <c r="B43" s="275">
        <f>222.6/B27</f>
        <v>7.7197378726452756E-2</v>
      </c>
    </row>
    <row r="44" spans="1:2" x14ac:dyDescent="0.25">
      <c r="A44" s="230" t="s">
        <v>170</v>
      </c>
      <c r="B44" s="276">
        <v>34</v>
      </c>
    </row>
    <row r="45" spans="1:2" x14ac:dyDescent="0.25">
      <c r="A45" s="230" t="s">
        <v>171</v>
      </c>
      <c r="B45" s="276">
        <v>14.4519</v>
      </c>
    </row>
    <row r="46" spans="1:2" x14ac:dyDescent="0.25">
      <c r="A46" s="231" t="s">
        <v>505</v>
      </c>
      <c r="B46" s="276" t="s">
        <v>523</v>
      </c>
    </row>
    <row r="47" spans="1:2" x14ac:dyDescent="0.25">
      <c r="A47" s="230" t="s">
        <v>169</v>
      </c>
      <c r="B47" s="275">
        <f>222.6/B27</f>
        <v>7.7197378726452756E-2</v>
      </c>
    </row>
    <row r="48" spans="1:2" x14ac:dyDescent="0.25">
      <c r="A48" s="230" t="s">
        <v>170</v>
      </c>
      <c r="B48" s="276">
        <v>111.3</v>
      </c>
    </row>
    <row r="49" spans="1:2" x14ac:dyDescent="0.25">
      <c r="A49" s="230" t="s">
        <v>171</v>
      </c>
      <c r="B49" s="276">
        <v>12.396000000000001</v>
      </c>
    </row>
    <row r="50" spans="1:2" x14ac:dyDescent="0.25">
      <c r="A50" s="231" t="s">
        <v>505</v>
      </c>
      <c r="B50" s="276" t="s">
        <v>524</v>
      </c>
    </row>
    <row r="51" spans="1:2" x14ac:dyDescent="0.25">
      <c r="A51" s="230" t="s">
        <v>169</v>
      </c>
      <c r="B51" s="275">
        <f>42.37/B27</f>
        <v>1.4693858655165332E-2</v>
      </c>
    </row>
    <row r="52" spans="1:2" x14ac:dyDescent="0.25">
      <c r="A52" s="230" t="s">
        <v>170</v>
      </c>
      <c r="B52" s="276">
        <v>21.186</v>
      </c>
    </row>
    <row r="53" spans="1:2" x14ac:dyDescent="0.25">
      <c r="A53" s="230" t="s">
        <v>171</v>
      </c>
      <c r="B53" s="276">
        <v>25.8825</v>
      </c>
    </row>
    <row r="54" spans="1:2" x14ac:dyDescent="0.25">
      <c r="A54" s="231" t="s">
        <v>505</v>
      </c>
      <c r="B54" s="276" t="s">
        <v>525</v>
      </c>
    </row>
    <row r="55" spans="1:2" x14ac:dyDescent="0.25">
      <c r="A55" s="230" t="s">
        <v>169</v>
      </c>
      <c r="B55" s="298">
        <f>1.94/B27</f>
        <v>6.7278937434554504E-4</v>
      </c>
    </row>
    <row r="56" spans="1:2" x14ac:dyDescent="0.25">
      <c r="A56" s="230" t="s">
        <v>170</v>
      </c>
      <c r="B56" s="276">
        <v>0</v>
      </c>
    </row>
    <row r="57" spans="1:2" x14ac:dyDescent="0.25">
      <c r="A57" s="230" t="s">
        <v>171</v>
      </c>
      <c r="B57" s="276">
        <v>1.94</v>
      </c>
    </row>
    <row r="58" spans="1:2" ht="28.5" x14ac:dyDescent="0.25">
      <c r="A58" s="231" t="s">
        <v>173</v>
      </c>
      <c r="B58" s="234"/>
    </row>
    <row r="59" spans="1:2" x14ac:dyDescent="0.25">
      <c r="A59" s="296" t="s">
        <v>505</v>
      </c>
      <c r="B59" s="273" t="s">
        <v>526</v>
      </c>
    </row>
    <row r="60" spans="1:2" x14ac:dyDescent="0.25">
      <c r="A60" s="296" t="s">
        <v>169</v>
      </c>
      <c r="B60" s="299">
        <f>1.27/B27</f>
        <v>4.4043428114373315E-4</v>
      </c>
    </row>
    <row r="61" spans="1:2" x14ac:dyDescent="0.25">
      <c r="A61" s="296" t="s">
        <v>170</v>
      </c>
      <c r="B61" s="296">
        <v>0</v>
      </c>
    </row>
    <row r="62" spans="1:2" x14ac:dyDescent="0.25">
      <c r="A62" s="296" t="s">
        <v>171</v>
      </c>
      <c r="B62" s="296">
        <v>1.27</v>
      </c>
    </row>
    <row r="63" spans="1:2" ht="28.5" x14ac:dyDescent="0.25">
      <c r="A63" s="229" t="s">
        <v>174</v>
      </c>
      <c r="B63" s="234"/>
    </row>
    <row r="64" spans="1:2" x14ac:dyDescent="0.25">
      <c r="A64" s="232" t="s">
        <v>167</v>
      </c>
      <c r="B64" s="234"/>
    </row>
    <row r="65" spans="1:2" x14ac:dyDescent="0.25">
      <c r="A65" s="232" t="s">
        <v>175</v>
      </c>
      <c r="B65" s="242">
        <v>1</v>
      </c>
    </row>
    <row r="66" spans="1:2" x14ac:dyDescent="0.25">
      <c r="A66" s="232" t="s">
        <v>176</v>
      </c>
      <c r="B66" s="242">
        <v>1</v>
      </c>
    </row>
    <row r="67" spans="1:2" x14ac:dyDescent="0.25">
      <c r="A67" s="232" t="s">
        <v>177</v>
      </c>
      <c r="B67" s="242">
        <v>1</v>
      </c>
    </row>
    <row r="68" spans="1:2" x14ac:dyDescent="0.25">
      <c r="A68" s="229" t="s">
        <v>178</v>
      </c>
      <c r="B68" s="243">
        <f>B69/B30</f>
        <v>0.8696508688221507</v>
      </c>
    </row>
    <row r="69" spans="1:2" x14ac:dyDescent="0.25">
      <c r="A69" s="229" t="s">
        <v>179</v>
      </c>
      <c r="B69" s="272">
        <f>B35+B39+B44+B48+B52+B56+B61</f>
        <v>2474.7300000000005</v>
      </c>
    </row>
    <row r="70" spans="1:2" x14ac:dyDescent="0.25">
      <c r="A70" s="229" t="s">
        <v>180</v>
      </c>
      <c r="B70" s="243">
        <f>B71/B30</f>
        <v>0.6700482252582316</v>
      </c>
    </row>
    <row r="71" spans="1:2" x14ac:dyDescent="0.25">
      <c r="A71" s="229" t="s">
        <v>181</v>
      </c>
      <c r="B71" s="272">
        <f>B36+B62</f>
        <v>1906.7289000000001</v>
      </c>
    </row>
    <row r="72" spans="1:2" x14ac:dyDescent="0.25">
      <c r="A72" s="229" t="s">
        <v>182</v>
      </c>
      <c r="B72" s="234"/>
    </row>
    <row r="73" spans="1:2" x14ac:dyDescent="0.25">
      <c r="A73" s="232" t="s">
        <v>183</v>
      </c>
      <c r="B73" s="233" t="s">
        <v>471</v>
      </c>
    </row>
    <row r="74" spans="1:2" x14ac:dyDescent="0.25">
      <c r="A74" s="232" t="s">
        <v>184</v>
      </c>
      <c r="B74" s="233" t="s">
        <v>472</v>
      </c>
    </row>
    <row r="75" spans="1:2" x14ac:dyDescent="0.25">
      <c r="A75" s="232" t="s">
        <v>185</v>
      </c>
      <c r="B75" s="233" t="s">
        <v>255</v>
      </c>
    </row>
    <row r="76" spans="1:2" x14ac:dyDescent="0.25">
      <c r="A76" s="232" t="s">
        <v>186</v>
      </c>
      <c r="B76" s="233" t="s">
        <v>527</v>
      </c>
    </row>
    <row r="77" spans="1:2" x14ac:dyDescent="0.25">
      <c r="A77" s="232" t="s">
        <v>187</v>
      </c>
      <c r="B77" s="233" t="s">
        <v>528</v>
      </c>
    </row>
    <row r="78" spans="1:2" ht="24" customHeight="1" x14ac:dyDescent="0.25">
      <c r="A78" s="232" t="s">
        <v>188</v>
      </c>
      <c r="B78" s="234" t="s">
        <v>474</v>
      </c>
    </row>
    <row r="79" spans="1:2" ht="28.5" x14ac:dyDescent="0.25">
      <c r="A79" s="229" t="s">
        <v>189</v>
      </c>
      <c r="B79" s="234"/>
    </row>
    <row r="80" spans="1:2" x14ac:dyDescent="0.25">
      <c r="A80" s="232" t="s">
        <v>167</v>
      </c>
      <c r="B80" s="234"/>
    </row>
    <row r="81" spans="1:2" x14ac:dyDescent="0.25">
      <c r="A81" s="232" t="s">
        <v>190</v>
      </c>
      <c r="B81" s="234"/>
    </row>
    <row r="82" spans="1:2" x14ac:dyDescent="0.25">
      <c r="A82" s="232" t="s">
        <v>191</v>
      </c>
      <c r="B82" s="301">
        <v>12</v>
      </c>
    </row>
    <row r="83" spans="1:2" ht="30" x14ac:dyDescent="0.25">
      <c r="A83" s="226" t="s">
        <v>192</v>
      </c>
      <c r="B83" s="234" t="s">
        <v>530</v>
      </c>
    </row>
    <row r="84" spans="1:2" x14ac:dyDescent="0.25">
      <c r="A84" s="229" t="s">
        <v>193</v>
      </c>
      <c r="B84" s="234"/>
    </row>
    <row r="85" spans="1:2" x14ac:dyDescent="0.25">
      <c r="A85" s="232" t="s">
        <v>194</v>
      </c>
      <c r="B85" s="230" t="s">
        <v>478</v>
      </c>
    </row>
    <row r="86" spans="1:2" x14ac:dyDescent="0.25">
      <c r="A86" s="232" t="s">
        <v>195</v>
      </c>
      <c r="B86" s="235"/>
    </row>
    <row r="87" spans="1:2" x14ac:dyDescent="0.25">
      <c r="A87" s="232" t="s">
        <v>196</v>
      </c>
      <c r="B87" s="235"/>
    </row>
    <row r="88" spans="1:2" ht="28.5" x14ac:dyDescent="0.25">
      <c r="A88" s="226" t="s">
        <v>197</v>
      </c>
      <c r="B88" s="277" t="s">
        <v>533</v>
      </c>
    </row>
    <row r="89" spans="1:2" ht="28.5" x14ac:dyDescent="0.25">
      <c r="A89" s="229" t="s">
        <v>198</v>
      </c>
      <c r="B89" s="232"/>
    </row>
    <row r="90" spans="1:2" ht="123" customHeight="1" x14ac:dyDescent="0.25">
      <c r="A90" s="264" t="s">
        <v>199</v>
      </c>
      <c r="B90" s="300" t="s">
        <v>529</v>
      </c>
    </row>
    <row r="91" spans="1:2" x14ac:dyDescent="0.25">
      <c r="A91" s="265" t="s">
        <v>200</v>
      </c>
      <c r="B91" s="279"/>
    </row>
    <row r="92" spans="1:2" x14ac:dyDescent="0.25">
      <c r="A92" s="265" t="s">
        <v>201</v>
      </c>
      <c r="B92" s="279"/>
    </row>
    <row r="93" spans="1:2" x14ac:dyDescent="0.25">
      <c r="A93" s="265" t="s">
        <v>202</v>
      </c>
      <c r="B93" s="279"/>
    </row>
    <row r="94" spans="1:2" x14ac:dyDescent="0.25">
      <c r="A94" s="266" t="s">
        <v>203</v>
      </c>
      <c r="B94" s="279"/>
    </row>
    <row r="97" spans="1:2" x14ac:dyDescent="0.25">
      <c r="A97" s="41"/>
      <c r="B97" s="42"/>
    </row>
    <row r="98" spans="1:2" x14ac:dyDescent="0.25">
      <c r="B98" s="43"/>
    </row>
    <row r="99" spans="1:2" x14ac:dyDescent="0.25">
      <c r="B99" s="4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Саринян Карина Валерьевна</cp:lastModifiedBy>
  <cp:lastPrinted>2016-10-17T12:10:42Z</cp:lastPrinted>
  <dcterms:created xsi:type="dcterms:W3CDTF">2015-08-16T15:31:05Z</dcterms:created>
  <dcterms:modified xsi:type="dcterms:W3CDTF">2016-11-10T14:34:58Z</dcterms:modified>
</cp:coreProperties>
</file>